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49B707AD-3429-4032-9626-21B1195339A9}" xr6:coauthVersionLast="46" xr6:coauthVersionMax="46" xr10:uidLastSave="{00000000-0000-0000-0000-000000000000}"/>
  <bookViews>
    <workbookView xWindow="-120" yWindow="-120" windowWidth="29040" windowHeight="15840" activeTab="2" xr2:uid="{E086472F-9D10-4DDB-B07F-D3FBAE1792C8}"/>
  </bookViews>
  <sheets>
    <sheet name="Summary" sheetId="5" r:id="rId1"/>
    <sheet name="Residential" sheetId="3" r:id="rId2"/>
    <sheet name="GeneralDemand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5" l="1"/>
  <c r="E24" i="1"/>
  <c r="E3" i="5" l="1"/>
  <c r="E2" i="5"/>
  <c r="C3" i="5"/>
  <c r="C2" i="5"/>
  <c r="L133" i="3" l="1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O11" i="3" s="1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O9" i="3" s="1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O7" i="3" s="1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O5" i="3" s="1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D22" i="3"/>
  <c r="L21" i="3"/>
  <c r="D21" i="3"/>
  <c r="L20" i="3"/>
  <c r="D20" i="3"/>
  <c r="B3" i="5" s="1"/>
  <c r="L19" i="3"/>
  <c r="D19" i="3"/>
  <c r="L18" i="3"/>
  <c r="D18" i="3"/>
  <c r="L17" i="3"/>
  <c r="D17" i="3"/>
  <c r="L16" i="3"/>
  <c r="D16" i="3"/>
  <c r="L15" i="3"/>
  <c r="D15" i="3"/>
  <c r="B2" i="5" s="1"/>
  <c r="L14" i="3"/>
  <c r="O3" i="3" s="1"/>
  <c r="D14" i="3"/>
  <c r="L13" i="3"/>
  <c r="D13" i="3"/>
  <c r="O12" i="3"/>
  <c r="L12" i="3"/>
  <c r="D12" i="3"/>
  <c r="L11" i="3"/>
  <c r="O10" i="3"/>
  <c r="L10" i="3"/>
  <c r="L9" i="3"/>
  <c r="O8" i="3"/>
  <c r="L8" i="3"/>
  <c r="L7" i="3"/>
  <c r="O6" i="3"/>
  <c r="L6" i="3"/>
  <c r="L5" i="3"/>
  <c r="O4" i="3"/>
  <c r="L4" i="3"/>
  <c r="L3" i="3"/>
  <c r="L2" i="3"/>
  <c r="O2" i="3" s="1"/>
  <c r="P14" i="3" l="1"/>
  <c r="D3" i="5"/>
  <c r="D2" i="5"/>
  <c r="L14" i="1"/>
  <c r="O3" i="1" s="1"/>
  <c r="L15" i="1"/>
  <c r="L16" i="1"/>
  <c r="L17" i="1"/>
  <c r="L18" i="1"/>
  <c r="L19" i="1"/>
  <c r="L20" i="1"/>
  <c r="L21" i="1"/>
  <c r="L22" i="1"/>
  <c r="L23" i="1"/>
  <c r="L24" i="1"/>
  <c r="L25" i="1"/>
  <c r="L26" i="1"/>
  <c r="O4" i="1" s="1"/>
  <c r="L27" i="1"/>
  <c r="L28" i="1"/>
  <c r="L29" i="1"/>
  <c r="L30" i="1"/>
  <c r="L31" i="1"/>
  <c r="L32" i="1"/>
  <c r="L33" i="1"/>
  <c r="L34" i="1"/>
  <c r="L35" i="1"/>
  <c r="L36" i="1"/>
  <c r="L37" i="1"/>
  <c r="L38" i="1"/>
  <c r="O5" i="1" s="1"/>
  <c r="L39" i="1"/>
  <c r="L40" i="1"/>
  <c r="L41" i="1"/>
  <c r="L42" i="1"/>
  <c r="L43" i="1"/>
  <c r="L44" i="1"/>
  <c r="L45" i="1"/>
  <c r="L46" i="1"/>
  <c r="L47" i="1"/>
  <c r="L48" i="1"/>
  <c r="L49" i="1"/>
  <c r="L50" i="1"/>
  <c r="O6" i="1" s="1"/>
  <c r="L51" i="1"/>
  <c r="L52" i="1"/>
  <c r="L53" i="1"/>
  <c r="L54" i="1"/>
  <c r="L55" i="1"/>
  <c r="L56" i="1"/>
  <c r="L57" i="1"/>
  <c r="L58" i="1"/>
  <c r="L59" i="1"/>
  <c r="L60" i="1"/>
  <c r="L61" i="1"/>
  <c r="L62" i="1"/>
  <c r="O7" i="1" s="1"/>
  <c r="L63" i="1"/>
  <c r="L64" i="1"/>
  <c r="L65" i="1"/>
  <c r="L66" i="1"/>
  <c r="L67" i="1"/>
  <c r="L68" i="1"/>
  <c r="L69" i="1"/>
  <c r="L70" i="1"/>
  <c r="L71" i="1"/>
  <c r="L72" i="1"/>
  <c r="L73" i="1"/>
  <c r="L74" i="1"/>
  <c r="O8" i="1" s="1"/>
  <c r="L75" i="1"/>
  <c r="L76" i="1"/>
  <c r="L77" i="1"/>
  <c r="L78" i="1"/>
  <c r="L79" i="1"/>
  <c r="L80" i="1"/>
  <c r="L81" i="1"/>
  <c r="L82" i="1"/>
  <c r="L83" i="1"/>
  <c r="L84" i="1"/>
  <c r="L85" i="1"/>
  <c r="L86" i="1"/>
  <c r="O9" i="1" s="1"/>
  <c r="L87" i="1"/>
  <c r="L88" i="1"/>
  <c r="L89" i="1"/>
  <c r="L90" i="1"/>
  <c r="L91" i="1"/>
  <c r="L92" i="1"/>
  <c r="L93" i="1"/>
  <c r="L94" i="1"/>
  <c r="L95" i="1"/>
  <c r="L96" i="1"/>
  <c r="L97" i="1"/>
  <c r="L98" i="1"/>
  <c r="O10" i="1" s="1"/>
  <c r="L99" i="1"/>
  <c r="L100" i="1"/>
  <c r="L101" i="1"/>
  <c r="L102" i="1"/>
  <c r="L103" i="1"/>
  <c r="L104" i="1"/>
  <c r="L105" i="1"/>
  <c r="L106" i="1"/>
  <c r="L107" i="1"/>
  <c r="L108" i="1"/>
  <c r="L109" i="1"/>
  <c r="L110" i="1"/>
  <c r="O11" i="1" s="1"/>
  <c r="L111" i="1"/>
  <c r="L112" i="1"/>
  <c r="L113" i="1"/>
  <c r="L114" i="1"/>
  <c r="L115" i="1"/>
  <c r="L116" i="1"/>
  <c r="L117" i="1"/>
  <c r="L118" i="1"/>
  <c r="L119" i="1"/>
  <c r="L120" i="1"/>
  <c r="L121" i="1"/>
  <c r="L122" i="1"/>
  <c r="O12" i="1" s="1"/>
  <c r="L123" i="1"/>
  <c r="L124" i="1"/>
  <c r="L125" i="1"/>
  <c r="L126" i="1"/>
  <c r="L127" i="1"/>
  <c r="L128" i="1"/>
  <c r="L129" i="1"/>
  <c r="L130" i="1"/>
  <c r="L131" i="1"/>
  <c r="L132" i="1"/>
  <c r="L133" i="1"/>
  <c r="L3" i="1"/>
  <c r="L4" i="1"/>
  <c r="L5" i="1"/>
  <c r="L6" i="1"/>
  <c r="L7" i="1"/>
  <c r="L8" i="1"/>
  <c r="L9" i="1"/>
  <c r="L10" i="1"/>
  <c r="L11" i="1"/>
  <c r="L12" i="1"/>
  <c r="L13" i="1"/>
  <c r="L2" i="1"/>
  <c r="O2" i="1" s="1"/>
  <c r="D12" i="1"/>
  <c r="D13" i="1"/>
  <c r="D14" i="1"/>
  <c r="D15" i="1"/>
  <c r="D16" i="1"/>
  <c r="D17" i="1"/>
  <c r="D18" i="1"/>
  <c r="D19" i="1"/>
  <c r="D20" i="1"/>
  <c r="E25" i="1" s="1"/>
  <c r="D21" i="1"/>
  <c r="D22" i="1"/>
  <c r="F3" i="5" l="1"/>
  <c r="P14" i="1"/>
</calcChain>
</file>

<file path=xl/sharedStrings.xml><?xml version="1.0" encoding="utf-8"?>
<sst xmlns="http://schemas.openxmlformats.org/spreadsheetml/2006/main" count="27" uniqueCount="20">
  <si>
    <t>Peak Diff</t>
  </si>
  <si>
    <t>Energy Diff</t>
  </si>
  <si>
    <t>Scaling between model and E3</t>
  </si>
  <si>
    <t>E3 Current</t>
  </si>
  <si>
    <t>NS Power HP Energy (GWh)</t>
  </si>
  <si>
    <t>E3 HP Energy (GWh)</t>
  </si>
  <si>
    <t>NS Power HP Peak (MW)</t>
  </si>
  <si>
    <t>E3 HP Peak (MW)</t>
  </si>
  <si>
    <t>Additional Peak in Forecast (MW)</t>
  </si>
  <si>
    <t>General Demand - Current forecast</t>
  </si>
  <si>
    <t>General Demand - no HP growth</t>
  </si>
  <si>
    <t>Peak - Current Fcst</t>
  </si>
  <si>
    <t>Peak - no General Demand HP Growth</t>
  </si>
  <si>
    <t>Existing Customers</t>
  </si>
  <si>
    <t>Peak - no Res HP Growth</t>
  </si>
  <si>
    <t>Difference</t>
  </si>
  <si>
    <t>Residential avg use - Current forecast</t>
  </si>
  <si>
    <t>Residential avg use - no HP growth</t>
  </si>
  <si>
    <t>Capture in fcst</t>
  </si>
  <si>
    <t>Captured in fcst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</si>
</sst>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1" applyNumberFormat="1" applyFont="1"/>
    <xf numFmtId="2" fontId="0" fillId="0" borderId="0" xfId="0" applyNumberFormat="1"/>
    <xf numFmtId="9" fontId="0" fillId="0" borderId="0" xfId="2" applyFont="1"/>
    <xf numFmtId="43" fontId="0" fillId="0" borderId="0" xfId="0" applyNumberFormat="1"/>
    <xf numFmtId="166" fontId="0" fillId="0" borderId="0" xfId="2" applyNumberFormat="1" applyFont="1"/>
    <xf numFmtId="0" fontId="2" fillId="0" borderId="0" xfId="0" applyFont="1" applyBorder="1" applyAlignment="1">
      <alignment horizontal="center" vertical="center" wrapText="1"/>
    </xf>
    <xf numFmtId="0" fontId="0" fillId="0" borderId="0" xfId="0" applyNumberFormat="1"/>
    <xf numFmtId="3" fontId="0" fillId="0" borderId="0" xfId="0" applyNumberFormat="1" applyFill="1"/>
    <xf numFmtId="0" fontId="0" fillId="0" borderId="0" xfId="0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686D4-E471-4A72-AB04-143957BFEF43}">
  <dimension ref="A1:F3"/>
  <sheetViews>
    <sheetView workbookViewId="0">
      <selection activeCell="D16" sqref="D16"/>
    </sheetView>
  </sheetViews>
  <sheetFormatPr defaultRowHeight="15" x14ac:dyDescent="0.25"/>
  <sheetData>
    <row r="1" spans="1:6" ht="75" x14ac:dyDescent="0.25">
      <c r="B1" s="10" t="s">
        <v>4</v>
      </c>
      <c r="C1" s="10" t="s">
        <v>5</v>
      </c>
      <c r="D1" s="10" t="s">
        <v>6</v>
      </c>
      <c r="E1" s="10" t="s">
        <v>7</v>
      </c>
      <c r="F1" s="10" t="s">
        <v>8</v>
      </c>
    </row>
    <row r="2" spans="1:6" x14ac:dyDescent="0.25">
      <c r="A2" s="11">
        <v>2025</v>
      </c>
      <c r="B2" s="1">
        <f>Residential!D15+GeneralDemand!D15/1000</f>
        <v>59.877796279999259</v>
      </c>
      <c r="C2" s="1">
        <f>Residential!E15+GeneralDemand!E15</f>
        <v>34.299999999999997</v>
      </c>
      <c r="D2" s="1">
        <f>Residential!O5+GeneralDemand!O5</f>
        <v>26.143512999999757</v>
      </c>
      <c r="E2" s="1">
        <f>Residential!P5+GeneralDemand!P5</f>
        <v>94.7</v>
      </c>
      <c r="F2" s="4">
        <f>(1-Residential!P14)*Residential!P5+5+AVERAGE(GeneralDemand!E24:E25)*(1-GeneralDemand!P14)*GeneralDemand!P5</f>
        <v>69.157343290328413</v>
      </c>
    </row>
    <row r="3" spans="1:6" x14ac:dyDescent="0.25">
      <c r="A3" s="11">
        <v>2030</v>
      </c>
      <c r="B3" s="1">
        <f>Residential!D20+GeneralDemand!E20</f>
        <v>146.75992485000017</v>
      </c>
      <c r="C3" s="1">
        <f>Residential!E20+GeneralDemand!E20</f>
        <v>150.9</v>
      </c>
      <c r="D3" s="1">
        <f>Residential!O10+GeneralDemand!O10</f>
        <v>56.936185999999907</v>
      </c>
      <c r="E3" s="1">
        <f>Residential!P10+GeneralDemand!P10</f>
        <v>288.5</v>
      </c>
      <c r="F3" s="4">
        <f>(1-Residential!P14)*Residential!P10+7+AVERAGE(GeneralDemand!E24:E25)*(1-GeneralDemand!P14)*GeneralDemand!P10</f>
        <v>203.02562912849811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7D392-7A9D-44CE-984C-6A306620D893}">
  <sheetPr>
    <pageSetUpPr fitToPage="1"/>
  </sheetPr>
  <dimension ref="A1:W133"/>
  <sheetViews>
    <sheetView workbookViewId="0">
      <selection activeCell="R21" sqref="R21"/>
    </sheetView>
  </sheetViews>
  <sheetFormatPr defaultRowHeight="15" x14ac:dyDescent="0.25"/>
  <cols>
    <col min="2" max="3" width="18.28515625" customWidth="1"/>
    <col min="4" max="4" width="11" customWidth="1"/>
    <col min="5" max="6" width="11.140625" bestFit="1" customWidth="1"/>
    <col min="10" max="10" width="17.7109375" customWidth="1"/>
    <col min="11" max="11" width="22.42578125" customWidth="1"/>
    <col min="15" max="15" width="12.140625" customWidth="1"/>
  </cols>
  <sheetData>
    <row r="1" spans="1:23" ht="30" x14ac:dyDescent="0.25">
      <c r="B1" s="13" t="s">
        <v>16</v>
      </c>
      <c r="C1" s="13" t="s">
        <v>17</v>
      </c>
      <c r="D1" t="s">
        <v>1</v>
      </c>
      <c r="J1" t="s">
        <v>11</v>
      </c>
      <c r="K1" s="13" t="s">
        <v>14</v>
      </c>
      <c r="L1" t="s">
        <v>15</v>
      </c>
      <c r="O1" t="s">
        <v>0</v>
      </c>
      <c r="P1" t="s">
        <v>3</v>
      </c>
    </row>
    <row r="2" spans="1:23" x14ac:dyDescent="0.25">
      <c r="A2">
        <v>2012</v>
      </c>
      <c r="B2" s="2">
        <v>9327.7000000000007</v>
      </c>
      <c r="C2" s="1">
        <v>9327.7000000000007</v>
      </c>
      <c r="H2">
        <v>2022</v>
      </c>
      <c r="I2">
        <v>1</v>
      </c>
      <c r="J2" s="2">
        <v>1920.4711629999999</v>
      </c>
      <c r="K2" s="2">
        <v>1925.5251909999999</v>
      </c>
      <c r="L2" s="2">
        <f>J2-K2</f>
        <v>-5.0540280000000166</v>
      </c>
      <c r="M2" s="2"/>
      <c r="N2">
        <v>2022</v>
      </c>
      <c r="O2" s="3">
        <f>VLOOKUP(N2,$H$2:$L$133,5,0)</f>
        <v>-5.0540280000000166</v>
      </c>
    </row>
    <row r="3" spans="1:23" x14ac:dyDescent="0.25">
      <c r="A3">
        <v>2013</v>
      </c>
      <c r="B3" s="2">
        <v>9729.5</v>
      </c>
      <c r="C3" s="1">
        <v>9729.5</v>
      </c>
      <c r="H3">
        <v>2022</v>
      </c>
      <c r="I3">
        <v>2</v>
      </c>
      <c r="J3" s="2">
        <v>1818.0940800000001</v>
      </c>
      <c r="K3" s="2">
        <v>1823.105325</v>
      </c>
      <c r="L3" s="2">
        <f t="shared" ref="L3:L66" si="0">J3-K3</f>
        <v>-5.0112449999999171</v>
      </c>
      <c r="M3" s="2"/>
      <c r="N3">
        <v>2023</v>
      </c>
      <c r="O3" s="3">
        <f t="shared" ref="O3:O12" si="1">VLOOKUP(N3,$H$2:$L$133,5,0)</f>
        <v>1.9824049999999716</v>
      </c>
    </row>
    <row r="4" spans="1:23" x14ac:dyDescent="0.25">
      <c r="A4">
        <v>2014</v>
      </c>
      <c r="B4" s="2">
        <v>9595.5</v>
      </c>
      <c r="C4" s="1">
        <v>9595.5</v>
      </c>
      <c r="H4">
        <v>2022</v>
      </c>
      <c r="I4">
        <v>3</v>
      </c>
      <c r="J4" s="2">
        <v>1615.3900100000001</v>
      </c>
      <c r="K4" s="2">
        <v>1619.0347260000001</v>
      </c>
      <c r="L4" s="2">
        <f t="shared" si="0"/>
        <v>-3.6447160000000167</v>
      </c>
      <c r="M4" s="2"/>
      <c r="N4">
        <v>2024</v>
      </c>
      <c r="O4" s="3">
        <f t="shared" si="1"/>
        <v>9.1480380000000423</v>
      </c>
    </row>
    <row r="5" spans="1:23" x14ac:dyDescent="0.25">
      <c r="A5">
        <v>2015</v>
      </c>
      <c r="B5" s="2">
        <v>9919.98</v>
      </c>
      <c r="C5" s="1">
        <v>9919.98</v>
      </c>
      <c r="H5">
        <v>2022</v>
      </c>
      <c r="I5">
        <v>4</v>
      </c>
      <c r="J5" s="2">
        <v>1345.4557990000001</v>
      </c>
      <c r="K5" s="2">
        <v>1347.3743400000001</v>
      </c>
      <c r="L5" s="2">
        <f t="shared" si="0"/>
        <v>-1.9185410000000047</v>
      </c>
      <c r="M5" s="2"/>
      <c r="N5">
        <v>2025</v>
      </c>
      <c r="O5" s="3">
        <f t="shared" si="1"/>
        <v>16.072803999999905</v>
      </c>
      <c r="P5">
        <v>31.1</v>
      </c>
    </row>
    <row r="6" spans="1:23" x14ac:dyDescent="0.25">
      <c r="A6">
        <v>2016</v>
      </c>
      <c r="B6" s="2">
        <v>9501.3700000000008</v>
      </c>
      <c r="C6" s="1">
        <v>9501.3700000000008</v>
      </c>
      <c r="H6">
        <v>2022</v>
      </c>
      <c r="I6">
        <v>5</v>
      </c>
      <c r="J6" s="2">
        <v>1166.6688610000001</v>
      </c>
      <c r="K6" s="2">
        <v>1167.825996</v>
      </c>
      <c r="L6" s="2">
        <f t="shared" si="0"/>
        <v>-1.1571349999999256</v>
      </c>
      <c r="M6" s="2"/>
      <c r="N6">
        <v>2026</v>
      </c>
      <c r="O6" s="3">
        <f t="shared" si="1"/>
        <v>17.738835999999992</v>
      </c>
    </row>
    <row r="7" spans="1:23" x14ac:dyDescent="0.25">
      <c r="A7">
        <v>2017</v>
      </c>
      <c r="B7" s="2">
        <v>9392.19</v>
      </c>
      <c r="C7" s="1">
        <v>9392.19</v>
      </c>
      <c r="H7">
        <v>2022</v>
      </c>
      <c r="I7">
        <v>6</v>
      </c>
      <c r="J7" s="2">
        <v>1058.6698739999999</v>
      </c>
      <c r="K7" s="2">
        <v>1059.125931</v>
      </c>
      <c r="L7" s="2">
        <f t="shared" si="0"/>
        <v>-0.45605700000010074</v>
      </c>
      <c r="N7">
        <v>2027</v>
      </c>
      <c r="O7" s="3">
        <f t="shared" si="1"/>
        <v>19.22139100000004</v>
      </c>
    </row>
    <row r="8" spans="1:23" x14ac:dyDescent="0.25">
      <c r="A8">
        <v>2018</v>
      </c>
      <c r="B8" s="2">
        <v>9768.5</v>
      </c>
      <c r="C8" s="1">
        <v>9768.5</v>
      </c>
      <c r="H8">
        <v>2022</v>
      </c>
      <c r="I8">
        <v>7</v>
      </c>
      <c r="J8" s="2">
        <v>1117.5549840000001</v>
      </c>
      <c r="K8" s="2">
        <v>1117.8256469999999</v>
      </c>
      <c r="L8" s="2">
        <f t="shared" si="0"/>
        <v>-0.27066299999978582</v>
      </c>
      <c r="M8" s="2"/>
      <c r="N8">
        <v>2028</v>
      </c>
      <c r="O8" s="3">
        <f t="shared" si="1"/>
        <v>21.058467999999948</v>
      </c>
    </row>
    <row r="9" spans="1:23" x14ac:dyDescent="0.25">
      <c r="A9">
        <v>2019</v>
      </c>
      <c r="B9" s="2">
        <v>9841.4500000000007</v>
      </c>
      <c r="C9" s="1">
        <v>9841.4500000000007</v>
      </c>
      <c r="D9" t="s">
        <v>13</v>
      </c>
      <c r="H9">
        <v>2022</v>
      </c>
      <c r="I9">
        <v>8</v>
      </c>
      <c r="J9" s="2">
        <v>1066.7635</v>
      </c>
      <c r="K9" s="2">
        <v>1066.9983360000001</v>
      </c>
      <c r="L9" s="2">
        <f t="shared" si="0"/>
        <v>-0.23483600000008664</v>
      </c>
      <c r="N9">
        <v>2029</v>
      </c>
      <c r="O9" s="3">
        <f t="shared" si="1"/>
        <v>22.740191000000095</v>
      </c>
    </row>
    <row r="10" spans="1:23" x14ac:dyDescent="0.25">
      <c r="A10">
        <v>2020</v>
      </c>
      <c r="B10" s="2">
        <v>9703.42</v>
      </c>
      <c r="C10" s="1">
        <v>9703.42</v>
      </c>
      <c r="D10" s="1">
        <v>482771</v>
      </c>
      <c r="H10">
        <v>2022</v>
      </c>
      <c r="I10">
        <v>9</v>
      </c>
      <c r="J10" s="2">
        <v>1052.3334950000001</v>
      </c>
      <c r="K10" s="2">
        <v>1052.592913</v>
      </c>
      <c r="L10" s="2">
        <f t="shared" si="0"/>
        <v>-0.2594179999998687</v>
      </c>
      <c r="N10">
        <v>2030</v>
      </c>
      <c r="O10" s="3">
        <f t="shared" si="1"/>
        <v>24.41642899999988</v>
      </c>
      <c r="P10">
        <v>99.7</v>
      </c>
      <c r="W10" s="4"/>
    </row>
    <row r="11" spans="1:23" x14ac:dyDescent="0.25">
      <c r="A11">
        <v>2021</v>
      </c>
      <c r="B11" s="2">
        <v>9587.48</v>
      </c>
      <c r="C11" s="1">
        <v>9587.48</v>
      </c>
      <c r="H11">
        <v>2022</v>
      </c>
      <c r="I11">
        <v>10</v>
      </c>
      <c r="J11" s="2">
        <v>1148.9028800000001</v>
      </c>
      <c r="K11" s="2">
        <v>1149.7438729999999</v>
      </c>
      <c r="L11" s="2">
        <f t="shared" si="0"/>
        <v>-0.84099299999979849</v>
      </c>
      <c r="M11" s="2"/>
      <c r="N11">
        <v>2031</v>
      </c>
      <c r="O11" s="3">
        <f t="shared" si="1"/>
        <v>25.988555000000133</v>
      </c>
      <c r="R11" s="4"/>
    </row>
    <row r="12" spans="1:23" x14ac:dyDescent="0.25">
      <c r="A12">
        <v>2022</v>
      </c>
      <c r="B12" s="2">
        <v>9743.89</v>
      </c>
      <c r="C12" s="1">
        <v>9771.56</v>
      </c>
      <c r="D12" s="1">
        <f>B12-C12</f>
        <v>-27.670000000000073</v>
      </c>
      <c r="H12">
        <v>2022</v>
      </c>
      <c r="I12">
        <v>11</v>
      </c>
      <c r="J12" s="2">
        <v>1503.9317100000001</v>
      </c>
      <c r="K12" s="2">
        <v>1506.175117</v>
      </c>
      <c r="L12" s="2">
        <f t="shared" si="0"/>
        <v>-2.2434069999999338</v>
      </c>
      <c r="M12" s="2"/>
      <c r="N12">
        <v>2032</v>
      </c>
      <c r="O12" s="3">
        <f t="shared" si="1"/>
        <v>27.45646099999999</v>
      </c>
    </row>
    <row r="13" spans="1:23" x14ac:dyDescent="0.25">
      <c r="A13">
        <v>2023</v>
      </c>
      <c r="B13" s="2">
        <v>9660.85</v>
      </c>
      <c r="C13" s="1">
        <v>9654.9500000000007</v>
      </c>
      <c r="D13" s="1">
        <f t="shared" ref="D13:D22" si="2">(B13-C13)*$D$10/1000000</f>
        <v>2.8483488999998245</v>
      </c>
      <c r="E13" t="s">
        <v>3</v>
      </c>
      <c r="H13">
        <v>2022</v>
      </c>
      <c r="I13">
        <v>12</v>
      </c>
      <c r="J13" s="2">
        <v>1813.4094359999999</v>
      </c>
      <c r="K13" s="2">
        <v>1817.373327</v>
      </c>
      <c r="L13" s="2">
        <f t="shared" si="0"/>
        <v>-3.9638910000001033</v>
      </c>
      <c r="M13" s="2"/>
      <c r="P13" s="6"/>
    </row>
    <row r="14" spans="1:23" ht="30" x14ac:dyDescent="0.25">
      <c r="A14">
        <v>2024</v>
      </c>
      <c r="B14" s="2">
        <v>9690.49</v>
      </c>
      <c r="C14" s="1">
        <v>9650.14</v>
      </c>
      <c r="D14" s="1">
        <f t="shared" si="2"/>
        <v>19.479809850000176</v>
      </c>
      <c r="H14">
        <v>2023</v>
      </c>
      <c r="I14">
        <v>1</v>
      </c>
      <c r="J14" s="2">
        <v>1926.1342890000001</v>
      </c>
      <c r="K14" s="2">
        <v>1924.1518840000001</v>
      </c>
      <c r="L14" s="2">
        <f t="shared" si="0"/>
        <v>1.9824049999999716</v>
      </c>
      <c r="M14" s="2"/>
      <c r="O14" s="13" t="s">
        <v>19</v>
      </c>
      <c r="P14" s="6">
        <f>O10/P10</f>
        <v>0.24489898696088144</v>
      </c>
    </row>
    <row r="15" spans="1:23" x14ac:dyDescent="0.25">
      <c r="A15">
        <v>2025</v>
      </c>
      <c r="B15" s="2">
        <v>9660.0499999999993</v>
      </c>
      <c r="C15" s="1">
        <v>9587.3700000000008</v>
      </c>
      <c r="D15" s="1">
        <f t="shared" si="2"/>
        <v>35.08779627999926</v>
      </c>
      <c r="E15" s="1">
        <v>2</v>
      </c>
      <c r="H15">
        <v>2023</v>
      </c>
      <c r="I15">
        <v>2</v>
      </c>
      <c r="J15" s="2">
        <v>1820.270346</v>
      </c>
      <c r="K15" s="2">
        <v>1818.2435290000001</v>
      </c>
      <c r="L15" s="2">
        <f t="shared" si="0"/>
        <v>2.0268169999999373</v>
      </c>
      <c r="M15" s="2"/>
    </row>
    <row r="16" spans="1:23" x14ac:dyDescent="0.25">
      <c r="A16">
        <v>2026</v>
      </c>
      <c r="B16" s="2">
        <v>9674.41</v>
      </c>
      <c r="C16" s="1">
        <v>9595.4</v>
      </c>
      <c r="D16" s="1">
        <f t="shared" si="2"/>
        <v>38.143736710000105</v>
      </c>
      <c r="H16">
        <v>2023</v>
      </c>
      <c r="I16">
        <v>3</v>
      </c>
      <c r="J16" s="2">
        <v>1610.4403620000001</v>
      </c>
      <c r="K16" s="2">
        <v>1609.228781</v>
      </c>
      <c r="L16" s="2">
        <f t="shared" si="0"/>
        <v>1.2115810000000238</v>
      </c>
      <c r="M16" s="2"/>
    </row>
    <row r="17" spans="1:13" x14ac:dyDescent="0.25">
      <c r="A17">
        <v>2027</v>
      </c>
      <c r="B17" s="2">
        <v>9693.19</v>
      </c>
      <c r="C17" s="1">
        <v>9608.76</v>
      </c>
      <c r="D17" s="1">
        <f t="shared" si="2"/>
        <v>40.76035553000014</v>
      </c>
      <c r="H17">
        <v>2023</v>
      </c>
      <c r="I17">
        <v>4</v>
      </c>
      <c r="J17" s="2">
        <v>1347.448294</v>
      </c>
      <c r="K17" s="2">
        <v>1347.253189</v>
      </c>
      <c r="L17" s="2">
        <f t="shared" si="0"/>
        <v>0.1951050000000123</v>
      </c>
      <c r="M17" s="2"/>
    </row>
    <row r="18" spans="1:13" x14ac:dyDescent="0.25">
      <c r="A18">
        <v>2028</v>
      </c>
      <c r="B18" s="2">
        <v>9756.39</v>
      </c>
      <c r="C18" s="1">
        <v>9664.2000000000007</v>
      </c>
      <c r="D18" s="1">
        <f t="shared" si="2"/>
        <v>44.506658489999367</v>
      </c>
      <c r="H18">
        <v>2023</v>
      </c>
      <c r="I18">
        <v>5</v>
      </c>
      <c r="J18" s="2">
        <v>1172.608313</v>
      </c>
      <c r="K18" s="2">
        <v>1172.7942780000001</v>
      </c>
      <c r="L18" s="2">
        <f t="shared" si="0"/>
        <v>-0.18596500000012384</v>
      </c>
      <c r="M18" s="2"/>
    </row>
    <row r="19" spans="1:13" x14ac:dyDescent="0.25">
      <c r="A19">
        <v>2029</v>
      </c>
      <c r="B19" s="2">
        <v>9748.5400000000009</v>
      </c>
      <c r="C19" s="1">
        <v>9650.3799999999992</v>
      </c>
      <c r="D19" s="1">
        <f t="shared" si="2"/>
        <v>47.388801360000812</v>
      </c>
      <c r="H19">
        <v>2023</v>
      </c>
      <c r="I19">
        <v>6</v>
      </c>
      <c r="J19" s="2">
        <v>1072.668964</v>
      </c>
      <c r="K19" s="2">
        <v>1073.248916</v>
      </c>
      <c r="L19" s="2">
        <f t="shared" si="0"/>
        <v>-0.57995200000004843</v>
      </c>
    </row>
    <row r="20" spans="1:13" x14ac:dyDescent="0.25">
      <c r="A20">
        <v>2030</v>
      </c>
      <c r="B20" s="2">
        <v>9771.59</v>
      </c>
      <c r="C20" s="1">
        <v>9666.24</v>
      </c>
      <c r="D20" s="12">
        <f t="shared" si="2"/>
        <v>50.859924850000176</v>
      </c>
      <c r="E20" s="5">
        <v>55</v>
      </c>
      <c r="F20" s="5"/>
      <c r="H20">
        <v>2023</v>
      </c>
      <c r="I20">
        <v>7</v>
      </c>
      <c r="J20" s="2">
        <v>1108.239834</v>
      </c>
      <c r="K20" s="2">
        <v>1108.8016299999999</v>
      </c>
      <c r="L20" s="2">
        <f t="shared" si="0"/>
        <v>-0.56179599999995844</v>
      </c>
      <c r="M20" s="2"/>
    </row>
    <row r="21" spans="1:13" x14ac:dyDescent="0.25">
      <c r="A21">
        <v>2031</v>
      </c>
      <c r="B21" s="2">
        <v>9798.09</v>
      </c>
      <c r="C21" s="1">
        <v>9686.1</v>
      </c>
      <c r="D21" s="1">
        <f t="shared" si="2"/>
        <v>54.065524289999892</v>
      </c>
      <c r="H21">
        <v>2023</v>
      </c>
      <c r="I21">
        <v>8</v>
      </c>
      <c r="J21" s="2">
        <v>1062.1207219999999</v>
      </c>
      <c r="K21" s="2">
        <v>1062.6078130000001</v>
      </c>
      <c r="L21" s="2">
        <f t="shared" si="0"/>
        <v>-0.48709100000019134</v>
      </c>
    </row>
    <row r="22" spans="1:13" x14ac:dyDescent="0.25">
      <c r="A22">
        <v>2032</v>
      </c>
      <c r="B22" s="2">
        <v>9867.8700000000008</v>
      </c>
      <c r="C22" s="1">
        <v>9749.07</v>
      </c>
      <c r="D22" s="1">
        <f t="shared" si="2"/>
        <v>57.353194800000523</v>
      </c>
      <c r="H22">
        <v>2023</v>
      </c>
      <c r="I22">
        <v>9</v>
      </c>
      <c r="J22" s="2">
        <v>1043.492295</v>
      </c>
      <c r="K22" s="2">
        <v>1044.0298130000001</v>
      </c>
      <c r="L22" s="2">
        <f t="shared" si="0"/>
        <v>-0.53751800000009098</v>
      </c>
    </row>
    <row r="23" spans="1:13" x14ac:dyDescent="0.25">
      <c r="B23" s="2"/>
      <c r="C23" s="1"/>
      <c r="H23">
        <v>2023</v>
      </c>
      <c r="I23">
        <v>10</v>
      </c>
      <c r="J23" s="2">
        <v>1144.3392249999999</v>
      </c>
      <c r="K23" s="2">
        <v>1144.66193</v>
      </c>
      <c r="L23" s="2">
        <f t="shared" si="0"/>
        <v>-0.32270500000004176</v>
      </c>
      <c r="M23" s="2"/>
    </row>
    <row r="24" spans="1:13" x14ac:dyDescent="0.25">
      <c r="B24" s="2"/>
      <c r="C24" s="1"/>
      <c r="H24">
        <v>2023</v>
      </c>
      <c r="I24">
        <v>11</v>
      </c>
      <c r="J24" s="2">
        <v>1516.368802</v>
      </c>
      <c r="K24" s="2">
        <v>1516.094656</v>
      </c>
      <c r="L24" s="2">
        <f t="shared" si="0"/>
        <v>0.27414599999997336</v>
      </c>
      <c r="M24" s="2"/>
    </row>
    <row r="25" spans="1:13" x14ac:dyDescent="0.25">
      <c r="B25" s="2"/>
      <c r="C25" s="1"/>
      <c r="D25" s="8"/>
      <c r="H25">
        <v>2023</v>
      </c>
      <c r="I25">
        <v>12</v>
      </c>
      <c r="J25" s="2">
        <v>1824.5596700000001</v>
      </c>
      <c r="K25" s="2">
        <v>1823.3930439999999</v>
      </c>
      <c r="L25" s="2">
        <f t="shared" si="0"/>
        <v>1.1666260000001785</v>
      </c>
      <c r="M25" s="2"/>
    </row>
    <row r="26" spans="1:13" x14ac:dyDescent="0.25">
      <c r="B26" s="2"/>
      <c r="C26" s="1"/>
      <c r="H26">
        <v>2024</v>
      </c>
      <c r="I26">
        <v>1</v>
      </c>
      <c r="J26" s="2">
        <v>1930.626152</v>
      </c>
      <c r="K26" s="2">
        <v>1921.478114</v>
      </c>
      <c r="L26" s="2">
        <f t="shared" si="0"/>
        <v>9.1480380000000423</v>
      </c>
      <c r="M26" s="2"/>
    </row>
    <row r="27" spans="1:13" x14ac:dyDescent="0.25">
      <c r="B27" s="2"/>
      <c r="C27" s="1"/>
      <c r="H27">
        <v>2024</v>
      </c>
      <c r="I27">
        <v>2</v>
      </c>
      <c r="J27" s="2">
        <v>1820.7072760000001</v>
      </c>
      <c r="K27" s="2">
        <v>1811.524602</v>
      </c>
      <c r="L27" s="2">
        <f t="shared" si="0"/>
        <v>9.1826740000001337</v>
      </c>
      <c r="M27" s="2"/>
    </row>
    <row r="28" spans="1:13" x14ac:dyDescent="0.25">
      <c r="B28" s="2"/>
      <c r="C28" s="1"/>
      <c r="H28">
        <v>2024</v>
      </c>
      <c r="I28">
        <v>3</v>
      </c>
      <c r="J28" s="2">
        <v>1617.5702429999999</v>
      </c>
      <c r="K28" s="2">
        <v>1611.3464039999999</v>
      </c>
      <c r="L28" s="2">
        <f t="shared" si="0"/>
        <v>6.2238389999999981</v>
      </c>
      <c r="M28" s="2"/>
    </row>
    <row r="29" spans="1:13" x14ac:dyDescent="0.25">
      <c r="B29" s="2"/>
      <c r="C29" s="1"/>
      <c r="H29">
        <v>2024</v>
      </c>
      <c r="I29">
        <v>4</v>
      </c>
      <c r="J29" s="2">
        <v>1349.7709829999999</v>
      </c>
      <c r="K29" s="2">
        <v>1347.3867230000001</v>
      </c>
      <c r="L29" s="2">
        <f t="shared" si="0"/>
        <v>2.3842599999998129</v>
      </c>
      <c r="M29" s="2"/>
    </row>
    <row r="30" spans="1:13" x14ac:dyDescent="0.25">
      <c r="B30" s="2"/>
      <c r="C30" s="1"/>
      <c r="H30">
        <v>2024</v>
      </c>
      <c r="I30">
        <v>5</v>
      </c>
      <c r="J30" s="2">
        <v>1173.1164209999999</v>
      </c>
      <c r="K30" s="2">
        <v>1172.291176</v>
      </c>
      <c r="L30" s="2">
        <f t="shared" si="0"/>
        <v>0.82524499999999534</v>
      </c>
      <c r="M30" s="2"/>
    </row>
    <row r="31" spans="1:13" x14ac:dyDescent="0.25">
      <c r="H31">
        <v>2024</v>
      </c>
      <c r="I31">
        <v>6</v>
      </c>
      <c r="J31" s="2">
        <v>1071.5073130000001</v>
      </c>
      <c r="K31" s="2">
        <v>1072.203604</v>
      </c>
      <c r="L31" s="2">
        <f t="shared" si="0"/>
        <v>-0.69629099999997379</v>
      </c>
    </row>
    <row r="32" spans="1:13" x14ac:dyDescent="0.25">
      <c r="H32">
        <v>2024</v>
      </c>
      <c r="I32">
        <v>7</v>
      </c>
      <c r="J32" s="2">
        <v>1109.3786500000001</v>
      </c>
      <c r="K32" s="2">
        <v>1110.2308419999999</v>
      </c>
      <c r="L32" s="2">
        <f t="shared" si="0"/>
        <v>-0.85219199999983175</v>
      </c>
      <c r="M32" s="2"/>
    </row>
    <row r="33" spans="8:13" x14ac:dyDescent="0.25">
      <c r="H33">
        <v>2024</v>
      </c>
      <c r="I33">
        <v>8</v>
      </c>
      <c r="J33" s="2">
        <v>1062.9899909999999</v>
      </c>
      <c r="K33" s="2">
        <v>1063.729026</v>
      </c>
      <c r="L33" s="2">
        <f t="shared" si="0"/>
        <v>-0.73903500000005806</v>
      </c>
    </row>
    <row r="34" spans="8:13" x14ac:dyDescent="0.25">
      <c r="H34">
        <v>2024</v>
      </c>
      <c r="I34">
        <v>9</v>
      </c>
      <c r="J34" s="2">
        <v>1042.716347</v>
      </c>
      <c r="K34" s="2">
        <v>1043.531868</v>
      </c>
      <c r="L34" s="2">
        <f t="shared" si="0"/>
        <v>-0.81552099999998973</v>
      </c>
    </row>
    <row r="35" spans="8:13" x14ac:dyDescent="0.25">
      <c r="H35">
        <v>2024</v>
      </c>
      <c r="I35">
        <v>10</v>
      </c>
      <c r="J35" s="2">
        <v>1144.067333</v>
      </c>
      <c r="K35" s="2">
        <v>1143.847716</v>
      </c>
      <c r="L35" s="2">
        <f t="shared" si="0"/>
        <v>0.21961699999997109</v>
      </c>
      <c r="M35" s="2"/>
    </row>
    <row r="36" spans="8:13" x14ac:dyDescent="0.25">
      <c r="H36">
        <v>2024</v>
      </c>
      <c r="I36">
        <v>11</v>
      </c>
      <c r="J36" s="2">
        <v>1518.7293500000001</v>
      </c>
      <c r="K36" s="2">
        <v>1515.8554349999999</v>
      </c>
      <c r="L36" s="2">
        <f t="shared" si="0"/>
        <v>2.8739150000001246</v>
      </c>
      <c r="M36" s="2"/>
    </row>
    <row r="37" spans="8:13" x14ac:dyDescent="0.25">
      <c r="H37">
        <v>2024</v>
      </c>
      <c r="I37">
        <v>12</v>
      </c>
      <c r="J37" s="2">
        <v>1831.4774629999999</v>
      </c>
      <c r="K37" s="2">
        <v>1825.029012</v>
      </c>
      <c r="L37" s="2">
        <f t="shared" si="0"/>
        <v>6.4484509999999773</v>
      </c>
      <c r="M37" s="2"/>
    </row>
    <row r="38" spans="8:13" x14ac:dyDescent="0.25">
      <c r="H38">
        <v>2025</v>
      </c>
      <c r="I38">
        <v>1</v>
      </c>
      <c r="J38" s="2">
        <v>1936.3581449999999</v>
      </c>
      <c r="K38" s="2">
        <v>1920.285341</v>
      </c>
      <c r="L38" s="2">
        <f t="shared" si="0"/>
        <v>16.072803999999905</v>
      </c>
      <c r="M38" s="2"/>
    </row>
    <row r="39" spans="8:13" x14ac:dyDescent="0.25">
      <c r="H39">
        <v>2025</v>
      </c>
      <c r="I39">
        <v>2</v>
      </c>
      <c r="J39" s="2">
        <v>1831.1960590000001</v>
      </c>
      <c r="K39" s="2">
        <v>1815.0518219999999</v>
      </c>
      <c r="L39" s="2">
        <f t="shared" si="0"/>
        <v>16.144237000000203</v>
      </c>
      <c r="M39" s="2"/>
    </row>
    <row r="40" spans="8:13" x14ac:dyDescent="0.25">
      <c r="H40">
        <v>2025</v>
      </c>
      <c r="I40">
        <v>3</v>
      </c>
      <c r="J40" s="2">
        <v>1625.3997879999999</v>
      </c>
      <c r="K40" s="2">
        <v>1614.299205</v>
      </c>
      <c r="L40" s="2">
        <f t="shared" si="0"/>
        <v>11.100582999999915</v>
      </c>
      <c r="M40" s="2"/>
    </row>
    <row r="41" spans="8:13" x14ac:dyDescent="0.25">
      <c r="H41">
        <v>2025</v>
      </c>
      <c r="I41">
        <v>4</v>
      </c>
      <c r="J41" s="2">
        <v>1352.9963560000001</v>
      </c>
      <c r="K41" s="2">
        <v>1348.5267409999999</v>
      </c>
      <c r="L41" s="2">
        <f t="shared" si="0"/>
        <v>4.4696150000002035</v>
      </c>
      <c r="M41" s="2"/>
    </row>
    <row r="42" spans="8:13" x14ac:dyDescent="0.25">
      <c r="H42">
        <v>2025</v>
      </c>
      <c r="I42">
        <v>5</v>
      </c>
      <c r="J42" s="2">
        <v>1174.7979680000001</v>
      </c>
      <c r="K42" s="2">
        <v>1173.0465200000001</v>
      </c>
      <c r="L42" s="2">
        <f t="shared" si="0"/>
        <v>1.7514479999999821</v>
      </c>
      <c r="M42" s="2"/>
    </row>
    <row r="43" spans="8:13" x14ac:dyDescent="0.25">
      <c r="H43">
        <v>2025</v>
      </c>
      <c r="I43">
        <v>6</v>
      </c>
      <c r="J43" s="2">
        <v>1071.8078579999999</v>
      </c>
      <c r="K43" s="2">
        <v>1072.69199</v>
      </c>
      <c r="L43" s="2">
        <f t="shared" si="0"/>
        <v>-0.88413200000013603</v>
      </c>
    </row>
    <row r="44" spans="8:13" x14ac:dyDescent="0.25">
      <c r="H44">
        <v>2025</v>
      </c>
      <c r="I44">
        <v>7</v>
      </c>
      <c r="J44" s="2">
        <v>1112.5934950000001</v>
      </c>
      <c r="K44" s="2">
        <v>1113.79493</v>
      </c>
      <c r="L44" s="2">
        <f t="shared" si="0"/>
        <v>-1.2014349999999467</v>
      </c>
      <c r="M44" s="2"/>
    </row>
    <row r="45" spans="8:13" x14ac:dyDescent="0.25">
      <c r="H45">
        <v>2025</v>
      </c>
      <c r="I45">
        <v>8</v>
      </c>
      <c r="J45" s="2">
        <v>1065.551438</v>
      </c>
      <c r="K45" s="2">
        <v>1066.593376</v>
      </c>
      <c r="L45" s="2">
        <f t="shared" si="0"/>
        <v>-1.0419380000000729</v>
      </c>
    </row>
    <row r="46" spans="8:13" x14ac:dyDescent="0.25">
      <c r="H46">
        <v>2025</v>
      </c>
      <c r="I46">
        <v>9</v>
      </c>
      <c r="J46" s="2">
        <v>1043.5228509999999</v>
      </c>
      <c r="K46" s="2">
        <v>1044.672658</v>
      </c>
      <c r="L46" s="2">
        <f t="shared" si="0"/>
        <v>-1.1498070000000098</v>
      </c>
    </row>
    <row r="47" spans="8:13" x14ac:dyDescent="0.25">
      <c r="H47">
        <v>2025</v>
      </c>
      <c r="I47">
        <v>10</v>
      </c>
      <c r="J47" s="2">
        <v>1145.7148850000001</v>
      </c>
      <c r="K47" s="2">
        <v>1145.028262</v>
      </c>
      <c r="L47" s="2">
        <f t="shared" si="0"/>
        <v>0.68662300000005416</v>
      </c>
      <c r="M47" s="2"/>
    </row>
    <row r="48" spans="8:13" x14ac:dyDescent="0.25">
      <c r="H48">
        <v>2025</v>
      </c>
      <c r="I48">
        <v>11</v>
      </c>
      <c r="J48" s="2">
        <v>1523.8863630000001</v>
      </c>
      <c r="K48" s="2">
        <v>1518.527613</v>
      </c>
      <c r="L48" s="2">
        <f t="shared" si="0"/>
        <v>5.3587500000001</v>
      </c>
      <c r="M48" s="2"/>
    </row>
    <row r="49" spans="8:13" x14ac:dyDescent="0.25">
      <c r="H49">
        <v>2025</v>
      </c>
      <c r="I49">
        <v>12</v>
      </c>
      <c r="J49" s="2">
        <v>1841.8613869999999</v>
      </c>
      <c r="K49" s="2">
        <v>1830.281884</v>
      </c>
      <c r="L49" s="2">
        <f t="shared" si="0"/>
        <v>11.579502999999931</v>
      </c>
      <c r="M49" s="2"/>
    </row>
    <row r="50" spans="8:13" x14ac:dyDescent="0.25">
      <c r="H50">
        <v>2026</v>
      </c>
      <c r="I50">
        <v>1</v>
      </c>
      <c r="J50" s="2">
        <v>1942.8198440000001</v>
      </c>
      <c r="K50" s="2">
        <v>1925.0810080000001</v>
      </c>
      <c r="L50" s="2">
        <f t="shared" si="0"/>
        <v>17.738835999999992</v>
      </c>
      <c r="M50" s="2"/>
    </row>
    <row r="51" spans="8:13" x14ac:dyDescent="0.25">
      <c r="H51">
        <v>2026</v>
      </c>
      <c r="I51">
        <v>2</v>
      </c>
      <c r="J51" s="2">
        <v>1836.954221</v>
      </c>
      <c r="K51" s="2">
        <v>1819.1233769999999</v>
      </c>
      <c r="L51" s="2">
        <f t="shared" si="0"/>
        <v>17.83084400000007</v>
      </c>
      <c r="M51" s="2"/>
    </row>
    <row r="52" spans="8:13" x14ac:dyDescent="0.25">
      <c r="H52">
        <v>2026</v>
      </c>
      <c r="I52">
        <v>3</v>
      </c>
      <c r="J52" s="2">
        <v>1633.971196</v>
      </c>
      <c r="K52" s="2">
        <v>1621.7089000000001</v>
      </c>
      <c r="L52" s="2">
        <f t="shared" si="0"/>
        <v>12.262295999999878</v>
      </c>
      <c r="M52" s="2"/>
    </row>
    <row r="53" spans="8:13" x14ac:dyDescent="0.25">
      <c r="H53">
        <v>2026</v>
      </c>
      <c r="I53">
        <v>4</v>
      </c>
      <c r="J53" s="2">
        <v>1358.437533</v>
      </c>
      <c r="K53" s="2">
        <v>1353.6135690000001</v>
      </c>
      <c r="L53" s="2">
        <f t="shared" si="0"/>
        <v>4.8239639999999326</v>
      </c>
      <c r="M53" s="2"/>
    </row>
    <row r="54" spans="8:13" x14ac:dyDescent="0.25">
      <c r="H54">
        <v>2026</v>
      </c>
      <c r="I54">
        <v>5</v>
      </c>
      <c r="J54" s="2">
        <v>1178.7162290000001</v>
      </c>
      <c r="K54" s="2">
        <v>1176.9273559999999</v>
      </c>
      <c r="L54" s="2">
        <f t="shared" si="0"/>
        <v>1.7888730000001942</v>
      </c>
      <c r="M54" s="2"/>
    </row>
    <row r="55" spans="8:13" x14ac:dyDescent="0.25">
      <c r="H55">
        <v>2026</v>
      </c>
      <c r="I55">
        <v>6</v>
      </c>
      <c r="J55" s="2">
        <v>1074.497511</v>
      </c>
      <c r="K55" s="2">
        <v>1075.6603809999999</v>
      </c>
      <c r="L55" s="2">
        <f t="shared" si="0"/>
        <v>-1.1628699999998844</v>
      </c>
    </row>
    <row r="56" spans="8:13" x14ac:dyDescent="0.25">
      <c r="H56">
        <v>2026</v>
      </c>
      <c r="I56">
        <v>7</v>
      </c>
      <c r="J56" s="2">
        <v>1118.1089689999999</v>
      </c>
      <c r="K56" s="2">
        <v>1119.6017810000001</v>
      </c>
      <c r="L56" s="2">
        <f t="shared" si="0"/>
        <v>-1.4928120000001854</v>
      </c>
      <c r="M56" s="2"/>
    </row>
    <row r="57" spans="8:13" x14ac:dyDescent="0.25">
      <c r="H57">
        <v>2026</v>
      </c>
      <c r="I57">
        <v>8</v>
      </c>
      <c r="J57" s="2">
        <v>1070.1831649999999</v>
      </c>
      <c r="K57" s="2">
        <v>1071.477705</v>
      </c>
      <c r="L57" s="2">
        <f t="shared" si="0"/>
        <v>-1.2945400000000973</v>
      </c>
    </row>
    <row r="58" spans="8:13" x14ac:dyDescent="0.25">
      <c r="H58">
        <v>2026</v>
      </c>
      <c r="I58">
        <v>9</v>
      </c>
      <c r="J58" s="2">
        <v>1046.367688</v>
      </c>
      <c r="K58" s="2">
        <v>1047.796145</v>
      </c>
      <c r="L58" s="2">
        <f t="shared" si="0"/>
        <v>-1.4284569999999803</v>
      </c>
    </row>
    <row r="59" spans="8:13" x14ac:dyDescent="0.25">
      <c r="H59">
        <v>2026</v>
      </c>
      <c r="I59">
        <v>10</v>
      </c>
      <c r="J59" s="2">
        <v>1149.0876229999999</v>
      </c>
      <c r="K59" s="2">
        <v>1148.4830710000001</v>
      </c>
      <c r="L59" s="2">
        <f t="shared" si="0"/>
        <v>0.60455199999978504</v>
      </c>
      <c r="M59" s="2"/>
    </row>
    <row r="60" spans="8:13" x14ac:dyDescent="0.25">
      <c r="H60">
        <v>2026</v>
      </c>
      <c r="I60">
        <v>11</v>
      </c>
      <c r="J60" s="2">
        <v>1529.7572250000001</v>
      </c>
      <c r="K60" s="2">
        <v>1523.961669</v>
      </c>
      <c r="L60" s="2">
        <f t="shared" si="0"/>
        <v>5.7955560000000332</v>
      </c>
      <c r="M60" s="2"/>
    </row>
    <row r="61" spans="8:13" x14ac:dyDescent="0.25">
      <c r="H61">
        <v>2026</v>
      </c>
      <c r="I61">
        <v>12</v>
      </c>
      <c r="J61" s="2">
        <v>1850.7345029999999</v>
      </c>
      <c r="K61" s="2">
        <v>1837.9904529999999</v>
      </c>
      <c r="L61" s="2">
        <f t="shared" si="0"/>
        <v>12.744050000000016</v>
      </c>
      <c r="M61" s="2"/>
    </row>
    <row r="62" spans="8:13" x14ac:dyDescent="0.25">
      <c r="H62">
        <v>2027</v>
      </c>
      <c r="I62">
        <v>1</v>
      </c>
      <c r="J62" s="2">
        <v>1949.9270220000001</v>
      </c>
      <c r="K62" s="2">
        <v>1930.705631</v>
      </c>
      <c r="L62" s="2">
        <f t="shared" si="0"/>
        <v>19.22139100000004</v>
      </c>
      <c r="M62" s="2"/>
    </row>
    <row r="63" spans="8:13" x14ac:dyDescent="0.25">
      <c r="H63">
        <v>2027</v>
      </c>
      <c r="I63">
        <v>2</v>
      </c>
      <c r="J63" s="2">
        <v>1843.4730509999999</v>
      </c>
      <c r="K63" s="2">
        <v>1824.137346</v>
      </c>
      <c r="L63" s="2">
        <f t="shared" si="0"/>
        <v>19.335704999999962</v>
      </c>
      <c r="M63" s="2"/>
    </row>
    <row r="64" spans="8:13" x14ac:dyDescent="0.25">
      <c r="H64">
        <v>2027</v>
      </c>
      <c r="I64">
        <v>3</v>
      </c>
      <c r="J64" s="2">
        <v>1643.3114849999999</v>
      </c>
      <c r="K64" s="2">
        <v>1630.0114659999999</v>
      </c>
      <c r="L64" s="2">
        <f t="shared" si="0"/>
        <v>13.30001900000002</v>
      </c>
      <c r="M64" s="2"/>
    </row>
    <row r="65" spans="8:13" x14ac:dyDescent="0.25">
      <c r="H65">
        <v>2027</v>
      </c>
      <c r="I65">
        <v>4</v>
      </c>
      <c r="J65" s="2">
        <v>1364.8776350000001</v>
      </c>
      <c r="K65" s="2">
        <v>1359.763868</v>
      </c>
      <c r="L65" s="2">
        <f t="shared" si="0"/>
        <v>5.1137670000000526</v>
      </c>
      <c r="M65" s="2"/>
    </row>
    <row r="66" spans="8:13" x14ac:dyDescent="0.25">
      <c r="H66">
        <v>2027</v>
      </c>
      <c r="I66">
        <v>5</v>
      </c>
      <c r="J66" s="2">
        <v>1183.6803090000001</v>
      </c>
      <c r="K66" s="2">
        <v>1181.892472</v>
      </c>
      <c r="L66" s="2">
        <f t="shared" si="0"/>
        <v>1.7878370000000814</v>
      </c>
      <c r="M66" s="2"/>
    </row>
    <row r="67" spans="8:13" x14ac:dyDescent="0.25">
      <c r="H67">
        <v>2027</v>
      </c>
      <c r="I67">
        <v>6</v>
      </c>
      <c r="J67" s="2">
        <v>1078.3154099999999</v>
      </c>
      <c r="K67" s="2">
        <v>1079.771587</v>
      </c>
      <c r="L67" s="2">
        <f t="shared" ref="L67:L130" si="3">J67-K67</f>
        <v>-1.4561770000000251</v>
      </c>
    </row>
    <row r="68" spans="8:13" x14ac:dyDescent="0.25">
      <c r="H68">
        <v>2027</v>
      </c>
      <c r="I68">
        <v>7</v>
      </c>
      <c r="J68" s="2">
        <v>1124.893489</v>
      </c>
      <c r="K68" s="2">
        <v>1126.686093</v>
      </c>
      <c r="L68" s="2">
        <f t="shared" si="3"/>
        <v>-1.792603999999983</v>
      </c>
      <c r="M68" s="2"/>
    </row>
    <row r="69" spans="8:13" x14ac:dyDescent="0.25">
      <c r="H69">
        <v>2027</v>
      </c>
      <c r="I69">
        <v>8</v>
      </c>
      <c r="J69" s="2">
        <v>1075.8331559999999</v>
      </c>
      <c r="K69" s="2">
        <v>1077.3875109999999</v>
      </c>
      <c r="L69" s="2">
        <f t="shared" si="3"/>
        <v>-1.5543549999999868</v>
      </c>
    </row>
    <row r="70" spans="8:13" x14ac:dyDescent="0.25">
      <c r="H70">
        <v>2027</v>
      </c>
      <c r="I70">
        <v>9</v>
      </c>
      <c r="J70" s="2">
        <v>1050.0747940000001</v>
      </c>
      <c r="K70" s="2">
        <v>1051.7897680000001</v>
      </c>
      <c r="L70" s="2">
        <f t="shared" si="3"/>
        <v>-1.7149739999999838</v>
      </c>
    </row>
    <row r="71" spans="8:13" x14ac:dyDescent="0.25">
      <c r="H71">
        <v>2027</v>
      </c>
      <c r="I71">
        <v>10</v>
      </c>
      <c r="J71" s="2">
        <v>1153.315662</v>
      </c>
      <c r="K71" s="2">
        <v>1152.8207769999999</v>
      </c>
      <c r="L71" s="2">
        <f t="shared" si="3"/>
        <v>0.49488500000006752</v>
      </c>
      <c r="M71" s="2"/>
    </row>
    <row r="72" spans="8:13" x14ac:dyDescent="0.25">
      <c r="H72">
        <v>2027</v>
      </c>
      <c r="I72">
        <v>11</v>
      </c>
      <c r="J72" s="2">
        <v>1536.518975</v>
      </c>
      <c r="K72" s="2">
        <v>1530.3623580000001</v>
      </c>
      <c r="L72" s="2">
        <f t="shared" si="3"/>
        <v>6.1566169999998692</v>
      </c>
      <c r="M72" s="2"/>
    </row>
    <row r="73" spans="8:13" x14ac:dyDescent="0.25">
      <c r="H73">
        <v>2027</v>
      </c>
      <c r="I73">
        <v>12</v>
      </c>
      <c r="J73" s="2">
        <v>1860.256791</v>
      </c>
      <c r="K73" s="2">
        <v>1846.4836929999999</v>
      </c>
      <c r="L73" s="2">
        <f t="shared" si="3"/>
        <v>13.773098000000118</v>
      </c>
      <c r="M73" s="2"/>
    </row>
    <row r="74" spans="8:13" x14ac:dyDescent="0.25">
      <c r="H74">
        <v>2028</v>
      </c>
      <c r="I74">
        <v>1</v>
      </c>
      <c r="J74" s="2">
        <v>1957.5379929999999</v>
      </c>
      <c r="K74" s="2">
        <v>1936.479525</v>
      </c>
      <c r="L74" s="2">
        <f t="shared" si="3"/>
        <v>21.058467999999948</v>
      </c>
      <c r="M74" s="2"/>
    </row>
    <row r="75" spans="8:13" x14ac:dyDescent="0.25">
      <c r="H75">
        <v>2028</v>
      </c>
      <c r="I75">
        <v>2</v>
      </c>
      <c r="J75" s="2">
        <v>1845.590901</v>
      </c>
      <c r="K75" s="2">
        <v>1824.4450119999999</v>
      </c>
      <c r="L75" s="2">
        <f t="shared" si="3"/>
        <v>21.145889000000125</v>
      </c>
      <c r="M75" s="2"/>
    </row>
    <row r="76" spans="8:13" x14ac:dyDescent="0.25">
      <c r="H76">
        <v>2028</v>
      </c>
      <c r="I76">
        <v>3</v>
      </c>
      <c r="J76" s="2">
        <v>1652.651122</v>
      </c>
      <c r="K76" s="2">
        <v>1638.0508890000001</v>
      </c>
      <c r="L76" s="2">
        <f t="shared" si="3"/>
        <v>14.600232999999889</v>
      </c>
      <c r="M76" s="2"/>
    </row>
    <row r="77" spans="8:13" x14ac:dyDescent="0.25">
      <c r="H77">
        <v>2028</v>
      </c>
      <c r="I77">
        <v>4</v>
      </c>
      <c r="J77" s="2">
        <v>1371.1091100000001</v>
      </c>
      <c r="K77" s="2">
        <v>1365.583811</v>
      </c>
      <c r="L77" s="2">
        <f t="shared" si="3"/>
        <v>5.5252990000001319</v>
      </c>
      <c r="M77" s="2"/>
    </row>
    <row r="78" spans="8:13" x14ac:dyDescent="0.25">
      <c r="H78">
        <v>2028</v>
      </c>
      <c r="I78">
        <v>5</v>
      </c>
      <c r="J78" s="2">
        <v>1188.3188540000001</v>
      </c>
      <c r="K78" s="2">
        <v>1186.4698080000001</v>
      </c>
      <c r="L78" s="2">
        <f t="shared" si="3"/>
        <v>1.8490460000000439</v>
      </c>
      <c r="M78" s="2"/>
    </row>
    <row r="79" spans="8:13" x14ac:dyDescent="0.25">
      <c r="H79">
        <v>2028</v>
      </c>
      <c r="I79">
        <v>6</v>
      </c>
      <c r="J79" s="2">
        <v>1081.679292</v>
      </c>
      <c r="K79" s="2">
        <v>1083.4225269999999</v>
      </c>
      <c r="L79" s="2">
        <f t="shared" si="3"/>
        <v>-1.7432349999999133</v>
      </c>
    </row>
    <row r="80" spans="8:13" x14ac:dyDescent="0.25">
      <c r="H80">
        <v>2028</v>
      </c>
      <c r="I80">
        <v>7</v>
      </c>
      <c r="J80" s="2">
        <v>1131.1474270000001</v>
      </c>
      <c r="K80" s="2">
        <v>1133.2438649999999</v>
      </c>
      <c r="L80" s="2">
        <f t="shared" si="3"/>
        <v>-2.0964379999998073</v>
      </c>
      <c r="M80" s="2"/>
    </row>
    <row r="81" spans="8:13" x14ac:dyDescent="0.25">
      <c r="H81">
        <v>2028</v>
      </c>
      <c r="I81">
        <v>8</v>
      </c>
      <c r="J81" s="2">
        <v>1081.041334</v>
      </c>
      <c r="K81" s="2">
        <v>1082.859117</v>
      </c>
      <c r="L81" s="2">
        <f t="shared" si="3"/>
        <v>-1.8177829999999631</v>
      </c>
    </row>
    <row r="82" spans="8:13" x14ac:dyDescent="0.25">
      <c r="H82">
        <v>2028</v>
      </c>
      <c r="I82">
        <v>9</v>
      </c>
      <c r="J82" s="2">
        <v>1053.399169</v>
      </c>
      <c r="K82" s="2">
        <v>1055.404767</v>
      </c>
      <c r="L82" s="2">
        <f t="shared" si="3"/>
        <v>-2.0055979999999636</v>
      </c>
    </row>
    <row r="83" spans="8:13" x14ac:dyDescent="0.25">
      <c r="H83">
        <v>2028</v>
      </c>
      <c r="I83">
        <v>10</v>
      </c>
      <c r="J83" s="2">
        <v>1157.265533</v>
      </c>
      <c r="K83" s="2">
        <v>1156.841825</v>
      </c>
      <c r="L83" s="2">
        <f t="shared" si="3"/>
        <v>0.42370800000003328</v>
      </c>
      <c r="M83" s="2"/>
    </row>
    <row r="84" spans="8:13" x14ac:dyDescent="0.25">
      <c r="H84">
        <v>2028</v>
      </c>
      <c r="I84">
        <v>11</v>
      </c>
      <c r="J84" s="2">
        <v>1543.1698699999999</v>
      </c>
      <c r="K84" s="2">
        <v>1536.507347</v>
      </c>
      <c r="L84" s="2">
        <f t="shared" si="3"/>
        <v>6.6625229999999647</v>
      </c>
      <c r="M84" s="2"/>
    </row>
    <row r="85" spans="8:13" x14ac:dyDescent="0.25">
      <c r="H85">
        <v>2028</v>
      </c>
      <c r="I85">
        <v>12</v>
      </c>
      <c r="J85" s="2">
        <v>1869.9344249999999</v>
      </c>
      <c r="K85" s="2">
        <v>1854.8503069999999</v>
      </c>
      <c r="L85" s="2">
        <f t="shared" si="3"/>
        <v>15.084117999999989</v>
      </c>
      <c r="M85" s="2"/>
    </row>
    <row r="86" spans="8:13" x14ac:dyDescent="0.25">
      <c r="H86">
        <v>2029</v>
      </c>
      <c r="I86">
        <v>1</v>
      </c>
      <c r="J86" s="2">
        <v>1965.25782</v>
      </c>
      <c r="K86" s="2">
        <v>1942.5176289999999</v>
      </c>
      <c r="L86" s="2">
        <f t="shared" si="3"/>
        <v>22.740191000000095</v>
      </c>
      <c r="M86" s="2"/>
    </row>
    <row r="87" spans="8:13" x14ac:dyDescent="0.25">
      <c r="H87">
        <v>2029</v>
      </c>
      <c r="I87">
        <v>2</v>
      </c>
      <c r="J87" s="2">
        <v>1857.602566</v>
      </c>
      <c r="K87" s="2">
        <v>1834.703974</v>
      </c>
      <c r="L87" s="2">
        <f t="shared" si="3"/>
        <v>22.898592000000008</v>
      </c>
      <c r="M87" s="2"/>
    </row>
    <row r="88" spans="8:13" x14ac:dyDescent="0.25">
      <c r="H88">
        <v>2029</v>
      </c>
      <c r="I88">
        <v>3</v>
      </c>
      <c r="J88" s="2">
        <v>1662.147991</v>
      </c>
      <c r="K88" s="2">
        <v>1646.3499220000001</v>
      </c>
      <c r="L88" s="2">
        <f t="shared" si="3"/>
        <v>15.798068999999941</v>
      </c>
      <c r="M88" s="2"/>
    </row>
    <row r="89" spans="8:13" x14ac:dyDescent="0.25">
      <c r="H89">
        <v>2029</v>
      </c>
      <c r="I89">
        <v>4</v>
      </c>
      <c r="J89" s="2">
        <v>1377.581584</v>
      </c>
      <c r="K89" s="2">
        <v>1371.6947560000001</v>
      </c>
      <c r="L89" s="2">
        <f t="shared" si="3"/>
        <v>5.8868279999999231</v>
      </c>
      <c r="M89" s="2"/>
    </row>
    <row r="90" spans="8:13" x14ac:dyDescent="0.25">
      <c r="H90">
        <v>2029</v>
      </c>
      <c r="I90">
        <v>5</v>
      </c>
      <c r="J90" s="2">
        <v>1193.2522120000001</v>
      </c>
      <c r="K90" s="2">
        <v>1191.3696769999999</v>
      </c>
      <c r="L90" s="2">
        <f t="shared" si="3"/>
        <v>1.882535000000189</v>
      </c>
      <c r="M90" s="2"/>
    </row>
    <row r="91" spans="8:13" x14ac:dyDescent="0.25">
      <c r="H91">
        <v>2029</v>
      </c>
      <c r="I91">
        <v>6</v>
      </c>
      <c r="J91" s="2">
        <v>1085.378289</v>
      </c>
      <c r="K91" s="2">
        <v>1087.416029</v>
      </c>
      <c r="L91" s="2">
        <f t="shared" si="3"/>
        <v>-2.0377399999999852</v>
      </c>
    </row>
    <row r="92" spans="8:13" x14ac:dyDescent="0.25">
      <c r="H92">
        <v>2029</v>
      </c>
      <c r="I92">
        <v>7</v>
      </c>
      <c r="J92" s="2">
        <v>1137.838978</v>
      </c>
      <c r="K92" s="2">
        <v>1140.242346</v>
      </c>
      <c r="L92" s="2">
        <f t="shared" si="3"/>
        <v>-2.4033680000000004</v>
      </c>
      <c r="M92" s="2"/>
    </row>
    <row r="93" spans="8:13" x14ac:dyDescent="0.25">
      <c r="H93">
        <v>2029</v>
      </c>
      <c r="I93">
        <v>8</v>
      </c>
      <c r="J93" s="2">
        <v>1086.637099</v>
      </c>
      <c r="K93" s="2">
        <v>1088.720992</v>
      </c>
      <c r="L93" s="2">
        <f t="shared" si="3"/>
        <v>-2.0838929999999891</v>
      </c>
    </row>
    <row r="94" spans="8:13" x14ac:dyDescent="0.25">
      <c r="H94">
        <v>2029</v>
      </c>
      <c r="I94">
        <v>9</v>
      </c>
      <c r="J94" s="2">
        <v>1057.077421</v>
      </c>
      <c r="K94" s="2">
        <v>1059.3765969999999</v>
      </c>
      <c r="L94" s="2">
        <f t="shared" si="3"/>
        <v>-2.2991759999999886</v>
      </c>
    </row>
    <row r="95" spans="8:13" x14ac:dyDescent="0.25">
      <c r="H95">
        <v>2029</v>
      </c>
      <c r="I95">
        <v>10</v>
      </c>
      <c r="J95" s="2">
        <v>1161.6500659999999</v>
      </c>
      <c r="K95" s="2">
        <v>1161.316198</v>
      </c>
      <c r="L95" s="2">
        <f t="shared" si="3"/>
        <v>0.33386799999993855</v>
      </c>
      <c r="M95" s="2"/>
    </row>
    <row r="96" spans="8:13" x14ac:dyDescent="0.25">
      <c r="H96">
        <v>2029</v>
      </c>
      <c r="I96">
        <v>11</v>
      </c>
      <c r="J96" s="2">
        <v>1550.449517</v>
      </c>
      <c r="K96" s="2">
        <v>1543.3381380000001</v>
      </c>
      <c r="L96" s="2">
        <f t="shared" si="3"/>
        <v>7.1113789999999426</v>
      </c>
      <c r="M96" s="2"/>
    </row>
    <row r="97" spans="8:13" x14ac:dyDescent="0.25">
      <c r="H97">
        <v>2029</v>
      </c>
      <c r="I97">
        <v>12</v>
      </c>
      <c r="J97" s="2">
        <v>1880.3718690000001</v>
      </c>
      <c r="K97" s="2">
        <v>1864.0818099999999</v>
      </c>
      <c r="L97" s="2">
        <f t="shared" si="3"/>
        <v>16.290059000000156</v>
      </c>
      <c r="M97" s="2"/>
    </row>
    <row r="98" spans="8:13" x14ac:dyDescent="0.25">
      <c r="H98">
        <v>2030</v>
      </c>
      <c r="I98">
        <v>1</v>
      </c>
      <c r="J98" s="2">
        <v>1970.5311409999999</v>
      </c>
      <c r="K98" s="2">
        <v>1946.1147120000001</v>
      </c>
      <c r="L98" s="2">
        <f t="shared" si="3"/>
        <v>24.41642899999988</v>
      </c>
      <c r="M98" s="2"/>
    </row>
    <row r="99" spans="8:13" x14ac:dyDescent="0.25">
      <c r="H99">
        <v>2030</v>
      </c>
      <c r="I99">
        <v>2</v>
      </c>
      <c r="J99" s="2">
        <v>1862.550802</v>
      </c>
      <c r="K99" s="2">
        <v>1837.962035</v>
      </c>
      <c r="L99" s="2">
        <f t="shared" si="3"/>
        <v>24.588766999999962</v>
      </c>
      <c r="M99" s="2"/>
    </row>
    <row r="100" spans="8:13" x14ac:dyDescent="0.25">
      <c r="H100">
        <v>2030</v>
      </c>
      <c r="I100">
        <v>3</v>
      </c>
      <c r="J100" s="2">
        <v>1668.8384739999999</v>
      </c>
      <c r="K100" s="2">
        <v>1651.808865</v>
      </c>
      <c r="L100" s="2">
        <f t="shared" si="3"/>
        <v>17.029608999999937</v>
      </c>
      <c r="M100" s="2"/>
    </row>
    <row r="101" spans="8:13" x14ac:dyDescent="0.25">
      <c r="H101">
        <v>2030</v>
      </c>
      <c r="I101">
        <v>4</v>
      </c>
      <c r="J101" s="2">
        <v>1380.844767</v>
      </c>
      <c r="K101" s="2">
        <v>1374.512508</v>
      </c>
      <c r="L101" s="2">
        <f t="shared" si="3"/>
        <v>6.3322590000000218</v>
      </c>
      <c r="M101" s="2"/>
    </row>
    <row r="102" spans="8:13" x14ac:dyDescent="0.25">
      <c r="H102">
        <v>2030</v>
      </c>
      <c r="I102">
        <v>5</v>
      </c>
      <c r="J102" s="2">
        <v>1195.046429</v>
      </c>
      <c r="K102" s="2">
        <v>1193.034463</v>
      </c>
      <c r="L102" s="2">
        <f t="shared" si="3"/>
        <v>2.0119660000000295</v>
      </c>
      <c r="M102" s="2"/>
    </row>
    <row r="103" spans="8:13" x14ac:dyDescent="0.25">
      <c r="H103">
        <v>2030</v>
      </c>
      <c r="I103">
        <v>6</v>
      </c>
      <c r="J103" s="2">
        <v>1085.8310389999999</v>
      </c>
      <c r="K103" s="2">
        <v>1088.0497109999999</v>
      </c>
      <c r="L103" s="2">
        <f t="shared" si="3"/>
        <v>-2.2186719999999696</v>
      </c>
    </row>
    <row r="104" spans="8:13" x14ac:dyDescent="0.25">
      <c r="H104">
        <v>2030</v>
      </c>
      <c r="I104">
        <v>7</v>
      </c>
      <c r="J104" s="2">
        <v>1141.4078750000001</v>
      </c>
      <c r="K104" s="2">
        <v>1144.018217</v>
      </c>
      <c r="L104" s="2">
        <f t="shared" si="3"/>
        <v>-2.610341999999946</v>
      </c>
      <c r="M104" s="2"/>
    </row>
    <row r="105" spans="8:13" x14ac:dyDescent="0.25">
      <c r="H105">
        <v>2030</v>
      </c>
      <c r="I105">
        <v>8</v>
      </c>
      <c r="J105" s="2">
        <v>1089.3609980000001</v>
      </c>
      <c r="K105" s="2">
        <v>1091.6242970000001</v>
      </c>
      <c r="L105" s="2">
        <f t="shared" si="3"/>
        <v>-2.2632989999999609</v>
      </c>
    </row>
    <row r="106" spans="8:13" x14ac:dyDescent="0.25">
      <c r="H106">
        <v>2030</v>
      </c>
      <c r="I106">
        <v>9</v>
      </c>
      <c r="J106" s="2">
        <v>1057.8176510000001</v>
      </c>
      <c r="K106" s="2">
        <v>1060.314705</v>
      </c>
      <c r="L106" s="2">
        <f t="shared" si="3"/>
        <v>-2.4970539999999346</v>
      </c>
    </row>
    <row r="107" spans="8:13" x14ac:dyDescent="0.25">
      <c r="H107">
        <v>2030</v>
      </c>
      <c r="I107">
        <v>10</v>
      </c>
      <c r="J107" s="2">
        <v>1162.856217</v>
      </c>
      <c r="K107" s="2">
        <v>1162.5145749999999</v>
      </c>
      <c r="L107" s="2">
        <f t="shared" si="3"/>
        <v>0.34164200000009259</v>
      </c>
      <c r="M107" s="2"/>
    </row>
    <row r="108" spans="8:13" x14ac:dyDescent="0.25">
      <c r="H108">
        <v>2030</v>
      </c>
      <c r="I108">
        <v>11</v>
      </c>
      <c r="J108" s="2">
        <v>1554.049493</v>
      </c>
      <c r="K108" s="2">
        <v>1546.39905</v>
      </c>
      <c r="L108" s="2">
        <f t="shared" si="3"/>
        <v>7.6504429999999957</v>
      </c>
      <c r="M108" s="2"/>
    </row>
    <row r="109" spans="8:13" x14ac:dyDescent="0.25">
      <c r="H109">
        <v>2030</v>
      </c>
      <c r="I109">
        <v>12</v>
      </c>
      <c r="J109" s="2">
        <v>1887.1993</v>
      </c>
      <c r="K109" s="2">
        <v>1869.646688</v>
      </c>
      <c r="L109" s="2">
        <f t="shared" si="3"/>
        <v>17.552611999999954</v>
      </c>
      <c r="M109" s="2"/>
    </row>
    <row r="110" spans="8:13" x14ac:dyDescent="0.25">
      <c r="H110">
        <v>2031</v>
      </c>
      <c r="I110">
        <v>1</v>
      </c>
      <c r="J110" s="2">
        <v>1977.2250550000001</v>
      </c>
      <c r="K110" s="2">
        <v>1951.2365</v>
      </c>
      <c r="L110" s="2">
        <f t="shared" si="3"/>
        <v>25.988555000000133</v>
      </c>
      <c r="M110" s="2"/>
    </row>
    <row r="111" spans="8:13" x14ac:dyDescent="0.25">
      <c r="H111">
        <v>2031</v>
      </c>
      <c r="I111">
        <v>2</v>
      </c>
      <c r="J111" s="2">
        <v>1868.871441</v>
      </c>
      <c r="K111" s="2">
        <v>1842.6965029999999</v>
      </c>
      <c r="L111" s="2">
        <f t="shared" si="3"/>
        <v>26.174938000000111</v>
      </c>
      <c r="M111" s="2"/>
    </row>
    <row r="112" spans="8:13" x14ac:dyDescent="0.25">
      <c r="H112">
        <v>2031</v>
      </c>
      <c r="I112">
        <v>3</v>
      </c>
      <c r="J112" s="2">
        <v>1676.506048</v>
      </c>
      <c r="K112" s="2">
        <v>1658.317528</v>
      </c>
      <c r="L112" s="2">
        <f t="shared" si="3"/>
        <v>18.188519999999926</v>
      </c>
      <c r="M112" s="2"/>
    </row>
    <row r="113" spans="8:13" x14ac:dyDescent="0.25">
      <c r="H113">
        <v>2031</v>
      </c>
      <c r="I113">
        <v>4</v>
      </c>
      <c r="J113" s="2">
        <v>1384.8875310000001</v>
      </c>
      <c r="K113" s="2">
        <v>1378.146123</v>
      </c>
      <c r="L113" s="2">
        <f t="shared" si="3"/>
        <v>6.7414080000000922</v>
      </c>
      <c r="M113" s="2"/>
    </row>
    <row r="114" spans="8:13" x14ac:dyDescent="0.25">
      <c r="H114">
        <v>2031</v>
      </c>
      <c r="I114">
        <v>5</v>
      </c>
      <c r="J114" s="2">
        <v>1197.4882950000001</v>
      </c>
      <c r="K114" s="2">
        <v>1195.367362</v>
      </c>
      <c r="L114" s="2">
        <f t="shared" si="3"/>
        <v>2.1209330000001501</v>
      </c>
      <c r="M114" s="2"/>
    </row>
    <row r="115" spans="8:13" x14ac:dyDescent="0.25">
      <c r="H115">
        <v>2031</v>
      </c>
      <c r="I115">
        <v>6</v>
      </c>
      <c r="J115" s="2">
        <v>1086.8407769999999</v>
      </c>
      <c r="K115" s="2">
        <v>1089.245979</v>
      </c>
      <c r="L115" s="2">
        <f t="shared" si="3"/>
        <v>-2.4052020000001448</v>
      </c>
    </row>
    <row r="116" spans="8:13" x14ac:dyDescent="0.25">
      <c r="H116">
        <v>2031</v>
      </c>
      <c r="I116">
        <v>7</v>
      </c>
      <c r="J116" s="2">
        <v>1145.536196</v>
      </c>
      <c r="K116" s="2">
        <v>1148.3557330000001</v>
      </c>
      <c r="L116" s="2">
        <f t="shared" si="3"/>
        <v>-2.8195370000000821</v>
      </c>
      <c r="M116" s="2"/>
    </row>
    <row r="117" spans="8:13" x14ac:dyDescent="0.25">
      <c r="H117">
        <v>2031</v>
      </c>
      <c r="I117">
        <v>8</v>
      </c>
      <c r="J117" s="2">
        <v>1092.584482</v>
      </c>
      <c r="K117" s="2">
        <v>1095.029139</v>
      </c>
      <c r="L117" s="2">
        <f t="shared" si="3"/>
        <v>-2.4446570000000065</v>
      </c>
    </row>
    <row r="118" spans="8:13" x14ac:dyDescent="0.25">
      <c r="H118">
        <v>2031</v>
      </c>
      <c r="I118">
        <v>9</v>
      </c>
      <c r="J118" s="2">
        <v>1059.027891</v>
      </c>
      <c r="K118" s="2">
        <v>1061.725009</v>
      </c>
      <c r="L118" s="2">
        <f t="shared" si="3"/>
        <v>-2.6971180000000459</v>
      </c>
    </row>
    <row r="119" spans="8:13" x14ac:dyDescent="0.25">
      <c r="H119">
        <v>2031</v>
      </c>
      <c r="I119">
        <v>10</v>
      </c>
      <c r="J119" s="2">
        <v>1164.6502700000001</v>
      </c>
      <c r="K119" s="2">
        <v>1164.3147759999999</v>
      </c>
      <c r="L119" s="2">
        <f t="shared" si="3"/>
        <v>0.33549400000015339</v>
      </c>
      <c r="M119" s="2"/>
    </row>
    <row r="120" spans="8:13" x14ac:dyDescent="0.25">
      <c r="H120">
        <v>2031</v>
      </c>
      <c r="I120">
        <v>11</v>
      </c>
      <c r="J120" s="2">
        <v>1558.5204779999999</v>
      </c>
      <c r="K120" s="2">
        <v>1550.37338</v>
      </c>
      <c r="L120" s="2">
        <f t="shared" si="3"/>
        <v>8.1470979999999145</v>
      </c>
      <c r="M120" s="2"/>
    </row>
    <row r="121" spans="8:13" x14ac:dyDescent="0.25">
      <c r="H121">
        <v>2031</v>
      </c>
      <c r="I121">
        <v>12</v>
      </c>
      <c r="J121" s="2">
        <v>1895.11958</v>
      </c>
      <c r="K121" s="2">
        <v>1876.3822210000001</v>
      </c>
      <c r="L121" s="2">
        <f t="shared" si="3"/>
        <v>18.737358999999969</v>
      </c>
      <c r="M121" s="2"/>
    </row>
    <row r="122" spans="8:13" x14ac:dyDescent="0.25">
      <c r="H122">
        <v>2032</v>
      </c>
      <c r="I122">
        <v>1</v>
      </c>
      <c r="J122" s="2">
        <v>1984.944115</v>
      </c>
      <c r="K122" s="2">
        <v>1957.487654</v>
      </c>
      <c r="L122" s="2">
        <f t="shared" si="3"/>
        <v>27.45646099999999</v>
      </c>
      <c r="M122" s="2"/>
    </row>
    <row r="123" spans="8:13" x14ac:dyDescent="0.25">
      <c r="H123">
        <v>2032</v>
      </c>
      <c r="I123">
        <v>2</v>
      </c>
      <c r="J123" s="2">
        <v>1871.346139</v>
      </c>
      <c r="K123" s="2">
        <v>1843.7516459999999</v>
      </c>
      <c r="L123" s="2">
        <f t="shared" si="3"/>
        <v>27.594493000000057</v>
      </c>
      <c r="M123" s="2"/>
    </row>
    <row r="124" spans="8:13" x14ac:dyDescent="0.25">
      <c r="H124">
        <v>2032</v>
      </c>
      <c r="I124">
        <v>3</v>
      </c>
      <c r="J124" s="2">
        <v>1685.015842</v>
      </c>
      <c r="K124" s="2">
        <v>1665.741524</v>
      </c>
      <c r="L124" s="2">
        <f t="shared" si="3"/>
        <v>19.274317999999994</v>
      </c>
      <c r="M124" s="2"/>
    </row>
    <row r="125" spans="8:13" x14ac:dyDescent="0.25">
      <c r="H125">
        <v>2032</v>
      </c>
      <c r="I125">
        <v>4</v>
      </c>
      <c r="J125" s="2">
        <v>1389.845278</v>
      </c>
      <c r="K125" s="2">
        <v>1382.729752</v>
      </c>
      <c r="L125" s="2">
        <f t="shared" si="3"/>
        <v>7.1155260000000453</v>
      </c>
      <c r="M125" s="2"/>
    </row>
    <row r="126" spans="8:13" x14ac:dyDescent="0.25">
      <c r="H126">
        <v>2032</v>
      </c>
      <c r="I126">
        <v>5</v>
      </c>
      <c r="J126" s="2">
        <v>1200.8191690000001</v>
      </c>
      <c r="K126" s="2">
        <v>1198.6080750000001</v>
      </c>
      <c r="L126" s="2">
        <f t="shared" si="3"/>
        <v>2.2110940000000028</v>
      </c>
      <c r="M126" s="2"/>
    </row>
    <row r="127" spans="8:13" x14ac:dyDescent="0.25">
      <c r="H127">
        <v>2032</v>
      </c>
      <c r="I127">
        <v>6</v>
      </c>
      <c r="J127" s="2">
        <v>1088.7627480000001</v>
      </c>
      <c r="K127" s="2">
        <v>1091.3581569999999</v>
      </c>
      <c r="L127" s="2">
        <f t="shared" si="3"/>
        <v>-2.5954089999997905</v>
      </c>
    </row>
    <row r="128" spans="8:13" x14ac:dyDescent="0.25">
      <c r="H128">
        <v>2032</v>
      </c>
      <c r="I128">
        <v>7</v>
      </c>
      <c r="J128" s="2">
        <v>1150.576315</v>
      </c>
      <c r="K128" s="2">
        <v>1153.6056619999999</v>
      </c>
      <c r="L128" s="2">
        <f t="shared" si="3"/>
        <v>-3.0293469999999161</v>
      </c>
      <c r="M128" s="2"/>
    </row>
    <row r="129" spans="8:13" x14ac:dyDescent="0.25">
      <c r="H129">
        <v>2032</v>
      </c>
      <c r="I129">
        <v>8</v>
      </c>
      <c r="J129" s="2">
        <v>1096.6265350000001</v>
      </c>
      <c r="K129" s="2">
        <v>1099.253054</v>
      </c>
      <c r="L129" s="2">
        <f t="shared" si="3"/>
        <v>-2.6265189999999166</v>
      </c>
    </row>
    <row r="130" spans="8:13" x14ac:dyDescent="0.25">
      <c r="H130">
        <v>2032</v>
      </c>
      <c r="I130">
        <v>9</v>
      </c>
      <c r="J130" s="2">
        <v>1061.035419</v>
      </c>
      <c r="K130" s="2">
        <v>1063.933121</v>
      </c>
      <c r="L130" s="2">
        <f t="shared" si="3"/>
        <v>-2.8977019999999811</v>
      </c>
    </row>
    <row r="131" spans="8:13" x14ac:dyDescent="0.25">
      <c r="H131">
        <v>2032</v>
      </c>
      <c r="I131">
        <v>10</v>
      </c>
      <c r="J131" s="2">
        <v>1167.316902</v>
      </c>
      <c r="K131" s="2">
        <v>1166.999787</v>
      </c>
      <c r="L131" s="2">
        <f t="shared" ref="L131:L133" si="4">J131-K131</f>
        <v>0.31711500000005799</v>
      </c>
      <c r="M131" s="2"/>
    </row>
    <row r="132" spans="8:13" x14ac:dyDescent="0.25">
      <c r="H132">
        <v>2032</v>
      </c>
      <c r="I132">
        <v>11</v>
      </c>
      <c r="J132" s="2">
        <v>1564.0365830000001</v>
      </c>
      <c r="K132" s="2">
        <v>1555.4340540000001</v>
      </c>
      <c r="L132" s="2">
        <f t="shared" si="4"/>
        <v>8.6025290000000041</v>
      </c>
      <c r="M132" s="2"/>
    </row>
    <row r="133" spans="8:13" x14ac:dyDescent="0.25">
      <c r="H133">
        <v>2032</v>
      </c>
      <c r="I133">
        <v>12</v>
      </c>
      <c r="J133" s="2">
        <v>1904.0833170000001</v>
      </c>
      <c r="K133" s="2">
        <v>1884.2393420000001</v>
      </c>
      <c r="L133" s="2">
        <f t="shared" si="4"/>
        <v>19.843975</v>
      </c>
      <c r="M133" s="2"/>
    </row>
  </sheetData>
  <pageMargins left="0.7" right="0.7" top="0.75" bottom="0.75" header="0.3" footer="0.3"/>
  <pageSetup scale="46" fitToHeight="0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676F-D19F-425B-9B91-ECF01E727B2F}">
  <sheetPr>
    <pageSetUpPr fitToPage="1"/>
  </sheetPr>
  <dimension ref="A1:W229"/>
  <sheetViews>
    <sheetView tabSelected="1" workbookViewId="0">
      <selection activeCell="T17" sqref="T17"/>
    </sheetView>
  </sheetViews>
  <sheetFormatPr defaultRowHeight="15" x14ac:dyDescent="0.25"/>
  <cols>
    <col min="2" max="2" width="15" customWidth="1"/>
    <col min="3" max="3" width="13" customWidth="1"/>
    <col min="5" max="6" width="11.140625" bestFit="1" customWidth="1"/>
    <col min="10" max="10" width="11.28515625" customWidth="1"/>
    <col min="11" max="11" width="15.5703125" customWidth="1"/>
  </cols>
  <sheetData>
    <row r="1" spans="1:23" ht="60" x14ac:dyDescent="0.25">
      <c r="B1" s="13" t="s">
        <v>9</v>
      </c>
      <c r="C1" s="13" t="s">
        <v>10</v>
      </c>
      <c r="D1" t="s">
        <v>1</v>
      </c>
      <c r="J1" s="13" t="s">
        <v>11</v>
      </c>
      <c r="K1" s="13" t="s">
        <v>12</v>
      </c>
      <c r="L1" t="s">
        <v>0</v>
      </c>
      <c r="O1" t="s">
        <v>0</v>
      </c>
      <c r="P1" t="s">
        <v>3</v>
      </c>
    </row>
    <row r="2" spans="1:23" x14ac:dyDescent="0.25">
      <c r="A2">
        <v>2012</v>
      </c>
      <c r="B2">
        <v>2465785</v>
      </c>
      <c r="C2" s="1">
        <v>2465785</v>
      </c>
      <c r="H2">
        <v>2022</v>
      </c>
      <c r="I2">
        <v>1</v>
      </c>
      <c r="J2" s="2">
        <v>1920.4711629999999</v>
      </c>
      <c r="K2" s="2">
        <v>1919.457441</v>
      </c>
      <c r="L2" s="2">
        <f>J2-K2</f>
        <v>1.0137219999999161</v>
      </c>
      <c r="M2" s="2"/>
      <c r="N2">
        <v>2022</v>
      </c>
      <c r="O2" s="3">
        <f>VLOOKUP(N2,$H$2:$L$133,5,0)</f>
        <v>1.0137219999999161</v>
      </c>
    </row>
    <row r="3" spans="1:23" x14ac:dyDescent="0.25">
      <c r="A3">
        <v>2013</v>
      </c>
      <c r="B3">
        <v>2425576</v>
      </c>
      <c r="C3" s="1">
        <v>2425576</v>
      </c>
      <c r="H3">
        <v>2022</v>
      </c>
      <c r="I3">
        <v>2</v>
      </c>
      <c r="J3" s="2">
        <v>1818.0940800000001</v>
      </c>
      <c r="K3" s="2">
        <v>1817.081723</v>
      </c>
      <c r="L3" s="2">
        <f t="shared" ref="L3:L66" si="0">J3-K3</f>
        <v>1.0123570000000655</v>
      </c>
      <c r="M3" s="2"/>
      <c r="N3">
        <v>2023</v>
      </c>
      <c r="O3" s="3">
        <f t="shared" ref="O3:O12" si="1">VLOOKUP(N3,$H$2:$L$133,5,0)</f>
        <v>3.6122300000001815</v>
      </c>
    </row>
    <row r="4" spans="1:23" x14ac:dyDescent="0.25">
      <c r="A4">
        <v>2014</v>
      </c>
      <c r="B4">
        <v>2399234</v>
      </c>
      <c r="C4" s="1">
        <v>2399234</v>
      </c>
      <c r="H4">
        <v>2022</v>
      </c>
      <c r="I4">
        <v>3</v>
      </c>
      <c r="J4" s="2">
        <v>1615.3900100000001</v>
      </c>
      <c r="K4" s="2">
        <v>1614.6753470000001</v>
      </c>
      <c r="L4" s="2">
        <f t="shared" si="0"/>
        <v>0.71466299999997318</v>
      </c>
      <c r="M4" s="2"/>
      <c r="N4">
        <v>2024</v>
      </c>
      <c r="O4" s="3">
        <f t="shared" si="1"/>
        <v>6.6633739999999761</v>
      </c>
    </row>
    <row r="5" spans="1:23" x14ac:dyDescent="0.25">
      <c r="A5">
        <v>2015</v>
      </c>
      <c r="B5">
        <v>2411438</v>
      </c>
      <c r="C5" s="1">
        <v>2411438</v>
      </c>
      <c r="H5">
        <v>2022</v>
      </c>
      <c r="I5">
        <v>4</v>
      </c>
      <c r="J5" s="2">
        <v>1345.4557990000001</v>
      </c>
      <c r="K5" s="2">
        <v>1345.1151970000001</v>
      </c>
      <c r="L5" s="2">
        <f t="shared" si="0"/>
        <v>0.34060199999998986</v>
      </c>
      <c r="M5" s="2"/>
      <c r="N5">
        <v>2025</v>
      </c>
      <c r="O5" s="3">
        <f t="shared" si="1"/>
        <v>10.070708999999852</v>
      </c>
      <c r="P5">
        <v>63.6</v>
      </c>
    </row>
    <row r="6" spans="1:23" x14ac:dyDescent="0.25">
      <c r="A6">
        <v>2016</v>
      </c>
      <c r="B6">
        <v>2385133</v>
      </c>
      <c r="C6" s="1">
        <v>2385133</v>
      </c>
      <c r="H6">
        <v>2022</v>
      </c>
      <c r="I6">
        <v>5</v>
      </c>
      <c r="J6" s="2">
        <v>1166.6688610000001</v>
      </c>
      <c r="K6" s="2">
        <v>1166.488071</v>
      </c>
      <c r="L6" s="2">
        <f t="shared" si="0"/>
        <v>0.18079000000011547</v>
      </c>
      <c r="M6" s="2"/>
      <c r="N6">
        <v>2026</v>
      </c>
      <c r="O6" s="3">
        <f t="shared" si="1"/>
        <v>13.869760000000042</v>
      </c>
    </row>
    <row r="7" spans="1:23" x14ac:dyDescent="0.25">
      <c r="A7">
        <v>2017</v>
      </c>
      <c r="B7">
        <v>2349653</v>
      </c>
      <c r="C7" s="1">
        <v>2349653</v>
      </c>
      <c r="H7">
        <v>2022</v>
      </c>
      <c r="I7">
        <v>6</v>
      </c>
      <c r="J7" s="2">
        <v>1058.6698739999999</v>
      </c>
      <c r="K7" s="2">
        <v>1058.639917</v>
      </c>
      <c r="L7" s="2">
        <f t="shared" si="0"/>
        <v>2.9956999999967593E-2</v>
      </c>
      <c r="N7">
        <v>2027</v>
      </c>
      <c r="O7" s="3">
        <f t="shared" si="1"/>
        <v>18.03071100000011</v>
      </c>
    </row>
    <row r="8" spans="1:23" x14ac:dyDescent="0.25">
      <c r="A8">
        <v>2018</v>
      </c>
      <c r="B8">
        <v>2447711</v>
      </c>
      <c r="C8" s="1">
        <v>2447711</v>
      </c>
      <c r="H8">
        <v>2022</v>
      </c>
      <c r="I8">
        <v>7</v>
      </c>
      <c r="J8" s="2">
        <v>1117.5549840000001</v>
      </c>
      <c r="K8" s="2">
        <v>1117.5549840000001</v>
      </c>
      <c r="L8" s="2">
        <f t="shared" si="0"/>
        <v>0</v>
      </c>
      <c r="M8" s="2"/>
      <c r="N8">
        <v>2028</v>
      </c>
      <c r="O8" s="3">
        <f t="shared" si="1"/>
        <v>22.538801999999805</v>
      </c>
    </row>
    <row r="9" spans="1:23" x14ac:dyDescent="0.25">
      <c r="A9">
        <v>2019</v>
      </c>
      <c r="B9">
        <v>2395106</v>
      </c>
      <c r="C9" s="1">
        <v>2395106</v>
      </c>
      <c r="H9">
        <v>2022</v>
      </c>
      <c r="I9">
        <v>8</v>
      </c>
      <c r="J9" s="2">
        <v>1066.7635</v>
      </c>
      <c r="K9" s="2">
        <v>1066.7635</v>
      </c>
      <c r="L9" s="2">
        <f t="shared" si="0"/>
        <v>0</v>
      </c>
      <c r="N9">
        <v>2029</v>
      </c>
      <c r="O9" s="3">
        <f t="shared" si="1"/>
        <v>27.369040000000041</v>
      </c>
    </row>
    <row r="10" spans="1:23" x14ac:dyDescent="0.25">
      <c r="A10">
        <v>2020</v>
      </c>
      <c r="B10">
        <v>2234337</v>
      </c>
      <c r="C10" s="1">
        <v>2234337</v>
      </c>
      <c r="H10">
        <v>2022</v>
      </c>
      <c r="I10">
        <v>9</v>
      </c>
      <c r="J10" s="2">
        <v>1052.3334950000001</v>
      </c>
      <c r="K10" s="2">
        <v>1052.3334950000001</v>
      </c>
      <c r="L10" s="2">
        <f t="shared" si="0"/>
        <v>0</v>
      </c>
      <c r="N10">
        <v>2030</v>
      </c>
      <c r="O10" s="3">
        <f t="shared" si="1"/>
        <v>32.519757000000027</v>
      </c>
      <c r="P10">
        <v>188.8</v>
      </c>
      <c r="W10" s="4"/>
    </row>
    <row r="11" spans="1:23" x14ac:dyDescent="0.25">
      <c r="A11">
        <v>2021</v>
      </c>
      <c r="B11">
        <v>2297092</v>
      </c>
      <c r="C11" s="1">
        <v>2297092</v>
      </c>
      <c r="H11">
        <v>2022</v>
      </c>
      <c r="I11">
        <v>10</v>
      </c>
      <c r="J11" s="2">
        <v>1148.9028800000001</v>
      </c>
      <c r="K11" s="2">
        <v>1148.7863580000001</v>
      </c>
      <c r="L11" s="2">
        <f t="shared" si="0"/>
        <v>0.11652200000003177</v>
      </c>
      <c r="M11" s="2"/>
      <c r="N11">
        <v>2031</v>
      </c>
      <c r="O11" s="3">
        <f t="shared" si="1"/>
        <v>37.780810000000201</v>
      </c>
      <c r="R11" s="4"/>
    </row>
    <row r="12" spans="1:23" x14ac:dyDescent="0.25">
      <c r="A12">
        <v>2022</v>
      </c>
      <c r="B12">
        <v>2328758</v>
      </c>
      <c r="C12" s="1">
        <v>2326263</v>
      </c>
      <c r="D12" s="1">
        <f t="shared" ref="D12:D21" si="2">B12-C12</f>
        <v>2495</v>
      </c>
      <c r="E12" t="s">
        <v>3</v>
      </c>
      <c r="H12">
        <v>2022</v>
      </c>
      <c r="I12">
        <v>11</v>
      </c>
      <c r="J12" s="2">
        <v>1503.9317100000001</v>
      </c>
      <c r="K12" s="2">
        <v>1503.527421</v>
      </c>
      <c r="L12" s="2">
        <f t="shared" si="0"/>
        <v>0.40428900000006252</v>
      </c>
      <c r="M12" s="2"/>
      <c r="N12">
        <v>2032</v>
      </c>
      <c r="O12" s="3">
        <f t="shared" si="1"/>
        <v>43.101034000000027</v>
      </c>
    </row>
    <row r="13" spans="1:23" x14ac:dyDescent="0.25">
      <c r="A13">
        <v>2023</v>
      </c>
      <c r="B13">
        <v>2353397</v>
      </c>
      <c r="C13" s="1">
        <v>2344525</v>
      </c>
      <c r="D13" s="1">
        <f t="shared" si="2"/>
        <v>8872</v>
      </c>
      <c r="H13">
        <v>2022</v>
      </c>
      <c r="I13">
        <v>12</v>
      </c>
      <c r="J13" s="2">
        <v>1813.4094359999999</v>
      </c>
      <c r="K13" s="2">
        <v>1812.639083</v>
      </c>
      <c r="L13" s="2">
        <f t="shared" si="0"/>
        <v>0.77035299999988638</v>
      </c>
      <c r="M13" s="2"/>
    </row>
    <row r="14" spans="1:23" ht="30" x14ac:dyDescent="0.25">
      <c r="A14">
        <v>2024</v>
      </c>
      <c r="B14">
        <v>2352474</v>
      </c>
      <c r="C14" s="1">
        <v>2336038</v>
      </c>
      <c r="D14" s="1">
        <f t="shared" si="2"/>
        <v>16436</v>
      </c>
      <c r="H14">
        <v>2023</v>
      </c>
      <c r="I14">
        <v>1</v>
      </c>
      <c r="J14" s="2">
        <v>1926.1342890000001</v>
      </c>
      <c r="K14" s="2">
        <v>1922.5220589999999</v>
      </c>
      <c r="L14" s="2">
        <f t="shared" si="0"/>
        <v>3.6122300000001815</v>
      </c>
      <c r="M14" s="2"/>
      <c r="O14" s="13" t="s">
        <v>18</v>
      </c>
      <c r="P14" s="9">
        <f>O10/(P10*E25)</f>
        <v>0.20481141230057165</v>
      </c>
    </row>
    <row r="15" spans="1:23" x14ac:dyDescent="0.25">
      <c r="A15">
        <v>2025</v>
      </c>
      <c r="B15">
        <v>2341268</v>
      </c>
      <c r="C15" s="1">
        <v>2316478</v>
      </c>
      <c r="D15" s="1">
        <f t="shared" si="2"/>
        <v>24790</v>
      </c>
      <c r="E15">
        <v>32.299999999999997</v>
      </c>
      <c r="H15">
        <v>2023</v>
      </c>
      <c r="I15">
        <v>2</v>
      </c>
      <c r="J15" s="2">
        <v>1820.270346</v>
      </c>
      <c r="K15" s="2">
        <v>1816.6645860000001</v>
      </c>
      <c r="L15" s="2">
        <f t="shared" si="0"/>
        <v>3.6057599999999184</v>
      </c>
      <c r="M15" s="2"/>
    </row>
    <row r="16" spans="1:23" x14ac:dyDescent="0.25">
      <c r="A16">
        <v>2026</v>
      </c>
      <c r="B16">
        <v>2342328</v>
      </c>
      <c r="C16" s="1">
        <v>2308126</v>
      </c>
      <c r="D16" s="1">
        <f t="shared" si="2"/>
        <v>34202</v>
      </c>
      <c r="H16">
        <v>2023</v>
      </c>
      <c r="I16">
        <v>3</v>
      </c>
      <c r="J16" s="2">
        <v>1610.4403620000001</v>
      </c>
      <c r="K16" s="2">
        <v>1607.8815589999999</v>
      </c>
      <c r="L16" s="2">
        <f t="shared" si="0"/>
        <v>2.5588030000001254</v>
      </c>
      <c r="M16" s="2"/>
    </row>
    <row r="17" spans="1:13" x14ac:dyDescent="0.25">
      <c r="A17">
        <v>2027</v>
      </c>
      <c r="B17">
        <v>2350351</v>
      </c>
      <c r="C17" s="1">
        <v>2305809</v>
      </c>
      <c r="D17" s="1">
        <f t="shared" si="2"/>
        <v>44542</v>
      </c>
      <c r="H17">
        <v>2023</v>
      </c>
      <c r="I17">
        <v>4</v>
      </c>
      <c r="J17" s="2">
        <v>1347.448294</v>
      </c>
      <c r="K17" s="2">
        <v>1346.2294039999999</v>
      </c>
      <c r="L17" s="2">
        <f t="shared" si="0"/>
        <v>1.2188900000001013</v>
      </c>
      <c r="M17" s="2"/>
    </row>
    <row r="18" spans="1:13" x14ac:dyDescent="0.25">
      <c r="A18">
        <v>2028</v>
      </c>
      <c r="B18">
        <v>2364456</v>
      </c>
      <c r="C18" s="1">
        <v>2308423</v>
      </c>
      <c r="D18" s="1">
        <f t="shared" si="2"/>
        <v>56033</v>
      </c>
      <c r="H18">
        <v>2023</v>
      </c>
      <c r="I18">
        <v>5</v>
      </c>
      <c r="J18" s="2">
        <v>1172.608313</v>
      </c>
      <c r="K18" s="2">
        <v>1171.9616699999999</v>
      </c>
      <c r="L18" s="2">
        <f t="shared" si="0"/>
        <v>0.64664300000004005</v>
      </c>
      <c r="M18" s="2"/>
    </row>
    <row r="19" spans="1:13" x14ac:dyDescent="0.25">
      <c r="A19">
        <v>2029</v>
      </c>
      <c r="B19">
        <v>2365995</v>
      </c>
      <c r="C19" s="1">
        <v>2298205</v>
      </c>
      <c r="D19" s="1">
        <f t="shared" si="2"/>
        <v>67790</v>
      </c>
      <c r="H19">
        <v>2023</v>
      </c>
      <c r="I19">
        <v>6</v>
      </c>
      <c r="J19" s="2">
        <v>1072.668964</v>
      </c>
      <c r="K19" s="2">
        <v>1072.5618770000001</v>
      </c>
      <c r="L19" s="2">
        <f t="shared" si="0"/>
        <v>0.10708699999986493</v>
      </c>
    </row>
    <row r="20" spans="1:13" x14ac:dyDescent="0.25">
      <c r="A20">
        <v>2030</v>
      </c>
      <c r="B20">
        <v>2363212</v>
      </c>
      <c r="C20" s="1">
        <v>2282561</v>
      </c>
      <c r="D20" s="1">
        <f t="shared" si="2"/>
        <v>80651</v>
      </c>
      <c r="E20" s="5">
        <v>95.9</v>
      </c>
      <c r="F20" s="5"/>
      <c r="H20">
        <v>2023</v>
      </c>
      <c r="I20">
        <v>7</v>
      </c>
      <c r="J20" s="2">
        <v>1108.239834</v>
      </c>
      <c r="K20" s="2">
        <v>1108.239834</v>
      </c>
      <c r="L20" s="2">
        <f t="shared" si="0"/>
        <v>0</v>
      </c>
      <c r="M20" s="2"/>
    </row>
    <row r="21" spans="1:13" x14ac:dyDescent="0.25">
      <c r="A21">
        <v>2031</v>
      </c>
      <c r="B21">
        <v>2364139</v>
      </c>
      <c r="C21" s="1">
        <v>2270334</v>
      </c>
      <c r="D21" s="1">
        <f t="shared" si="2"/>
        <v>93805</v>
      </c>
      <c r="H21">
        <v>2023</v>
      </c>
      <c r="I21">
        <v>8</v>
      </c>
      <c r="J21" s="2">
        <v>1062.1207219999999</v>
      </c>
      <c r="K21" s="2">
        <v>1062.1207219999999</v>
      </c>
      <c r="L21" s="2">
        <f t="shared" si="0"/>
        <v>0</v>
      </c>
    </row>
    <row r="22" spans="1:13" x14ac:dyDescent="0.25">
      <c r="A22">
        <v>2032</v>
      </c>
      <c r="B22">
        <v>2375581</v>
      </c>
      <c r="C22" s="1">
        <v>2267901</v>
      </c>
      <c r="D22" s="1">
        <f>B22-C22</f>
        <v>107680</v>
      </c>
      <c r="H22">
        <v>2023</v>
      </c>
      <c r="I22">
        <v>9</v>
      </c>
      <c r="J22" s="2">
        <v>1043.492295</v>
      </c>
      <c r="K22" s="2">
        <v>1043.492295</v>
      </c>
      <c r="L22" s="2">
        <f t="shared" si="0"/>
        <v>0</v>
      </c>
    </row>
    <row r="23" spans="1:13" x14ac:dyDescent="0.25">
      <c r="C23" s="1"/>
      <c r="E23" t="s">
        <v>2</v>
      </c>
      <c r="H23">
        <v>2023</v>
      </c>
      <c r="I23">
        <v>10</v>
      </c>
      <c r="J23" s="2">
        <v>1144.3392249999999</v>
      </c>
      <c r="K23" s="2">
        <v>1143.924706</v>
      </c>
      <c r="L23" s="2">
        <f t="shared" si="0"/>
        <v>0.41451899999992747</v>
      </c>
      <c r="M23" s="2"/>
    </row>
    <row r="24" spans="1:13" x14ac:dyDescent="0.25">
      <c r="C24" s="1"/>
      <c r="E24" s="7">
        <f>D15/1000/E15</f>
        <v>0.76749226006191951</v>
      </c>
      <c r="H24">
        <v>2023</v>
      </c>
      <c r="I24">
        <v>11</v>
      </c>
      <c r="J24" s="2">
        <v>1516.368802</v>
      </c>
      <c r="K24" s="2">
        <v>1514.932303</v>
      </c>
      <c r="L24" s="2">
        <f t="shared" si="0"/>
        <v>1.4364989999999125</v>
      </c>
      <c r="M24" s="2"/>
    </row>
    <row r="25" spans="1:13" x14ac:dyDescent="0.25">
      <c r="C25" s="1"/>
      <c r="E25" s="7">
        <f>D20/1000/E20</f>
        <v>0.84099061522419183</v>
      </c>
      <c r="H25">
        <v>2023</v>
      </c>
      <c r="I25">
        <v>12</v>
      </c>
      <c r="J25" s="2">
        <v>1824.5596700000001</v>
      </c>
      <c r="K25" s="2">
        <v>1821.825736</v>
      </c>
      <c r="L25" s="2">
        <f t="shared" si="0"/>
        <v>2.7339340000000902</v>
      </c>
      <c r="M25" s="2"/>
    </row>
    <row r="26" spans="1:13" x14ac:dyDescent="0.25">
      <c r="C26" s="1"/>
      <c r="H26">
        <v>2024</v>
      </c>
      <c r="I26">
        <v>1</v>
      </c>
      <c r="J26" s="2">
        <v>1930.626152</v>
      </c>
      <c r="K26" s="2">
        <v>1923.9627780000001</v>
      </c>
      <c r="L26" s="2">
        <f t="shared" si="0"/>
        <v>6.6633739999999761</v>
      </c>
      <c r="M26" s="2"/>
    </row>
    <row r="27" spans="1:13" x14ac:dyDescent="0.25">
      <c r="C27" s="1"/>
      <c r="H27">
        <v>2024</v>
      </c>
      <c r="I27">
        <v>2</v>
      </c>
      <c r="J27" s="2">
        <v>1820.7072760000001</v>
      </c>
      <c r="K27" s="2">
        <v>1814.0754300000001</v>
      </c>
      <c r="L27" s="2">
        <f t="shared" si="0"/>
        <v>6.6318459999999959</v>
      </c>
      <c r="M27" s="2"/>
    </row>
    <row r="28" spans="1:13" x14ac:dyDescent="0.25">
      <c r="C28" s="1"/>
      <c r="H28">
        <v>2024</v>
      </c>
      <c r="I28">
        <v>3</v>
      </c>
      <c r="J28" s="2">
        <v>1617.5702429999999</v>
      </c>
      <c r="K28" s="2">
        <v>1612.832758</v>
      </c>
      <c r="L28" s="2">
        <f t="shared" si="0"/>
        <v>4.7374849999998787</v>
      </c>
      <c r="M28" s="2"/>
    </row>
    <row r="29" spans="1:13" x14ac:dyDescent="0.25">
      <c r="C29" s="1"/>
      <c r="H29">
        <v>2024</v>
      </c>
      <c r="I29">
        <v>4</v>
      </c>
      <c r="J29" s="2">
        <v>1349.7709829999999</v>
      </c>
      <c r="K29" s="2">
        <v>1347.516204</v>
      </c>
      <c r="L29" s="2">
        <f t="shared" si="0"/>
        <v>2.2547789999998713</v>
      </c>
      <c r="M29" s="2"/>
    </row>
    <row r="30" spans="1:13" x14ac:dyDescent="0.25">
      <c r="C30" s="1"/>
      <c r="H30">
        <v>2024</v>
      </c>
      <c r="I30">
        <v>5</v>
      </c>
      <c r="J30" s="2">
        <v>1173.1164209999999</v>
      </c>
      <c r="K30" s="2">
        <v>1171.9212199999999</v>
      </c>
      <c r="L30" s="2">
        <f t="shared" si="0"/>
        <v>1.1952009999999973</v>
      </c>
      <c r="M30" s="2"/>
    </row>
    <row r="31" spans="1:13" x14ac:dyDescent="0.25">
      <c r="H31">
        <v>2024</v>
      </c>
      <c r="I31">
        <v>6</v>
      </c>
      <c r="J31" s="2">
        <v>1071.5073130000001</v>
      </c>
      <c r="K31" s="2">
        <v>1071.3095430000001</v>
      </c>
      <c r="L31" s="2">
        <f t="shared" si="0"/>
        <v>0.19776999999999134</v>
      </c>
    </row>
    <row r="32" spans="1:13" x14ac:dyDescent="0.25">
      <c r="H32">
        <v>2024</v>
      </c>
      <c r="I32">
        <v>7</v>
      </c>
      <c r="J32" s="2">
        <v>1109.3786500000001</v>
      </c>
      <c r="K32" s="2">
        <v>1109.3786500000001</v>
      </c>
      <c r="L32" s="2">
        <f t="shared" si="0"/>
        <v>0</v>
      </c>
      <c r="M32" s="2"/>
    </row>
    <row r="33" spans="8:13" x14ac:dyDescent="0.25">
      <c r="H33">
        <v>2024</v>
      </c>
      <c r="I33">
        <v>8</v>
      </c>
      <c r="J33" s="2">
        <v>1062.9899909999999</v>
      </c>
      <c r="K33" s="2">
        <v>1062.9899909999999</v>
      </c>
      <c r="L33" s="2">
        <f t="shared" si="0"/>
        <v>0</v>
      </c>
    </row>
    <row r="34" spans="8:13" x14ac:dyDescent="0.25">
      <c r="H34">
        <v>2024</v>
      </c>
      <c r="I34">
        <v>9</v>
      </c>
      <c r="J34" s="2">
        <v>1042.716347</v>
      </c>
      <c r="K34" s="2">
        <v>1042.716347</v>
      </c>
      <c r="L34" s="2">
        <f t="shared" si="0"/>
        <v>0</v>
      </c>
    </row>
    <row r="35" spans="8:13" x14ac:dyDescent="0.25">
      <c r="H35">
        <v>2024</v>
      </c>
      <c r="I35">
        <v>10</v>
      </c>
      <c r="J35" s="2">
        <v>1144.067333</v>
      </c>
      <c r="K35" s="2">
        <v>1143.302007</v>
      </c>
      <c r="L35" s="2">
        <f t="shared" si="0"/>
        <v>0.76532599999995909</v>
      </c>
      <c r="M35" s="2"/>
    </row>
    <row r="36" spans="8:13" x14ac:dyDescent="0.25">
      <c r="H36">
        <v>2024</v>
      </c>
      <c r="I36">
        <v>11</v>
      </c>
      <c r="J36" s="2">
        <v>1518.7293500000001</v>
      </c>
      <c r="K36" s="2">
        <v>1516.0768969999999</v>
      </c>
      <c r="L36" s="2">
        <f t="shared" si="0"/>
        <v>2.6524530000001505</v>
      </c>
      <c r="M36" s="2"/>
    </row>
    <row r="37" spans="8:13" x14ac:dyDescent="0.25">
      <c r="H37">
        <v>2024</v>
      </c>
      <c r="I37">
        <v>12</v>
      </c>
      <c r="J37" s="2">
        <v>1831.4774629999999</v>
      </c>
      <c r="K37" s="2">
        <v>1826.4288509999999</v>
      </c>
      <c r="L37" s="2">
        <f t="shared" si="0"/>
        <v>5.0486120000000483</v>
      </c>
      <c r="M37" s="2"/>
    </row>
    <row r="38" spans="8:13" x14ac:dyDescent="0.25">
      <c r="H38">
        <v>2025</v>
      </c>
      <c r="I38">
        <v>1</v>
      </c>
      <c r="J38" s="2">
        <v>1936.3581449999999</v>
      </c>
      <c r="K38" s="2">
        <v>1926.2874360000001</v>
      </c>
      <c r="L38" s="2">
        <f t="shared" si="0"/>
        <v>10.070708999999852</v>
      </c>
      <c r="M38" s="2"/>
    </row>
    <row r="39" spans="8:13" x14ac:dyDescent="0.25">
      <c r="H39">
        <v>2025</v>
      </c>
      <c r="I39">
        <v>2</v>
      </c>
      <c r="J39" s="2">
        <v>1831.1960590000001</v>
      </c>
      <c r="K39" s="2">
        <v>1821.1492109999999</v>
      </c>
      <c r="L39" s="2">
        <f t="shared" si="0"/>
        <v>10.046848000000182</v>
      </c>
      <c r="M39" s="2"/>
    </row>
    <row r="40" spans="8:13" x14ac:dyDescent="0.25">
      <c r="H40">
        <v>2025</v>
      </c>
      <c r="I40">
        <v>3</v>
      </c>
      <c r="J40" s="2">
        <v>1625.3997879999999</v>
      </c>
      <c r="K40" s="2">
        <v>1618.1975930000001</v>
      </c>
      <c r="L40" s="2">
        <f t="shared" si="0"/>
        <v>7.2021949999998469</v>
      </c>
      <c r="M40" s="2"/>
    </row>
    <row r="41" spans="8:13" x14ac:dyDescent="0.25">
      <c r="H41">
        <v>2025</v>
      </c>
      <c r="I41">
        <v>4</v>
      </c>
      <c r="J41" s="2">
        <v>1352.9963560000001</v>
      </c>
      <c r="K41" s="2">
        <v>1349.5672970000001</v>
      </c>
      <c r="L41" s="2">
        <f t="shared" si="0"/>
        <v>3.429059000000052</v>
      </c>
      <c r="M41" s="2"/>
    </row>
    <row r="42" spans="8:13" x14ac:dyDescent="0.25">
      <c r="H42">
        <v>2025</v>
      </c>
      <c r="I42">
        <v>5</v>
      </c>
      <c r="J42" s="2">
        <v>1174.7979680000001</v>
      </c>
      <c r="K42" s="2">
        <v>1172.9796699999999</v>
      </c>
      <c r="L42" s="2">
        <f t="shared" si="0"/>
        <v>1.8182980000001407</v>
      </c>
      <c r="M42" s="2"/>
    </row>
    <row r="43" spans="8:13" x14ac:dyDescent="0.25">
      <c r="H43">
        <v>2025</v>
      </c>
      <c r="I43">
        <v>6</v>
      </c>
      <c r="J43" s="2">
        <v>1071.8078579999999</v>
      </c>
      <c r="K43" s="2">
        <v>1071.5068739999999</v>
      </c>
      <c r="L43" s="2">
        <f t="shared" si="0"/>
        <v>0.30098399999997127</v>
      </c>
    </row>
    <row r="44" spans="8:13" x14ac:dyDescent="0.25">
      <c r="H44">
        <v>2025</v>
      </c>
      <c r="I44">
        <v>7</v>
      </c>
      <c r="J44" s="2">
        <v>1112.5934950000001</v>
      </c>
      <c r="K44" s="2">
        <v>1112.5934950000001</v>
      </c>
      <c r="L44" s="2">
        <f t="shared" si="0"/>
        <v>0</v>
      </c>
      <c r="M44" s="2"/>
    </row>
    <row r="45" spans="8:13" x14ac:dyDescent="0.25">
      <c r="H45">
        <v>2025</v>
      </c>
      <c r="I45">
        <v>8</v>
      </c>
      <c r="J45" s="2">
        <v>1065.551438</v>
      </c>
      <c r="K45" s="2">
        <v>1065.551438</v>
      </c>
      <c r="L45" s="2">
        <f t="shared" si="0"/>
        <v>0</v>
      </c>
    </row>
    <row r="46" spans="8:13" x14ac:dyDescent="0.25">
      <c r="H46">
        <v>2025</v>
      </c>
      <c r="I46">
        <v>9</v>
      </c>
      <c r="J46" s="2">
        <v>1043.5228509999999</v>
      </c>
      <c r="K46" s="2">
        <v>1043.5228509999999</v>
      </c>
      <c r="L46" s="2">
        <f t="shared" si="0"/>
        <v>0</v>
      </c>
    </row>
    <row r="47" spans="8:13" x14ac:dyDescent="0.25">
      <c r="H47">
        <v>2025</v>
      </c>
      <c r="I47">
        <v>10</v>
      </c>
      <c r="J47" s="2">
        <v>1145.7148850000001</v>
      </c>
      <c r="K47" s="2">
        <v>1144.5487889999999</v>
      </c>
      <c r="L47" s="2">
        <f t="shared" si="0"/>
        <v>1.1660960000001523</v>
      </c>
      <c r="M47" s="2"/>
    </row>
    <row r="48" spans="8:13" x14ac:dyDescent="0.25">
      <c r="H48">
        <v>2025</v>
      </c>
      <c r="I48">
        <v>11</v>
      </c>
      <c r="J48" s="2">
        <v>1523.8863630000001</v>
      </c>
      <c r="K48" s="2">
        <v>1519.843852</v>
      </c>
      <c r="L48" s="2">
        <f t="shared" si="0"/>
        <v>4.0425110000001041</v>
      </c>
      <c r="M48" s="2"/>
    </row>
    <row r="49" spans="8:13" x14ac:dyDescent="0.25">
      <c r="H49">
        <v>2025</v>
      </c>
      <c r="I49">
        <v>12</v>
      </c>
      <c r="J49" s="2">
        <v>1841.8613869999999</v>
      </c>
      <c r="K49" s="2">
        <v>1834.1648889999999</v>
      </c>
      <c r="L49" s="2">
        <f t="shared" si="0"/>
        <v>7.6964980000000196</v>
      </c>
      <c r="M49" s="2"/>
    </row>
    <row r="50" spans="8:13" x14ac:dyDescent="0.25">
      <c r="H50">
        <v>2026</v>
      </c>
      <c r="I50">
        <v>1</v>
      </c>
      <c r="J50" s="2">
        <v>1942.8198440000001</v>
      </c>
      <c r="K50" s="2">
        <v>1928.9500840000001</v>
      </c>
      <c r="L50" s="2">
        <f t="shared" si="0"/>
        <v>13.869760000000042</v>
      </c>
      <c r="M50" s="2"/>
    </row>
    <row r="51" spans="8:13" x14ac:dyDescent="0.25">
      <c r="H51">
        <v>2026</v>
      </c>
      <c r="I51">
        <v>2</v>
      </c>
      <c r="J51" s="2">
        <v>1836.954221</v>
      </c>
      <c r="K51" s="2">
        <v>1823.1171360000001</v>
      </c>
      <c r="L51" s="2">
        <f t="shared" si="0"/>
        <v>13.837084999999888</v>
      </c>
      <c r="M51" s="2"/>
    </row>
    <row r="52" spans="8:13" x14ac:dyDescent="0.25">
      <c r="H52">
        <v>2026</v>
      </c>
      <c r="I52">
        <v>3</v>
      </c>
      <c r="J52" s="2">
        <v>1633.971196</v>
      </c>
      <c r="K52" s="2">
        <v>1624.0026620000001</v>
      </c>
      <c r="L52" s="2">
        <f t="shared" si="0"/>
        <v>9.9685339999998632</v>
      </c>
      <c r="M52" s="2"/>
    </row>
    <row r="53" spans="8:13" x14ac:dyDescent="0.25">
      <c r="H53">
        <v>2026</v>
      </c>
      <c r="I53">
        <v>4</v>
      </c>
      <c r="J53" s="2">
        <v>1358.437533</v>
      </c>
      <c r="K53" s="2">
        <v>1353.6912669999999</v>
      </c>
      <c r="L53" s="2">
        <f t="shared" si="0"/>
        <v>4.7462660000001051</v>
      </c>
      <c r="M53" s="2"/>
    </row>
    <row r="54" spans="8:13" x14ac:dyDescent="0.25">
      <c r="H54">
        <v>2026</v>
      </c>
      <c r="I54">
        <v>5</v>
      </c>
      <c r="J54" s="2">
        <v>1178.7162290000001</v>
      </c>
      <c r="K54" s="2">
        <v>1176.199404</v>
      </c>
      <c r="L54" s="2">
        <f t="shared" si="0"/>
        <v>2.5168250000001535</v>
      </c>
      <c r="M54" s="2"/>
    </row>
    <row r="55" spans="8:13" x14ac:dyDescent="0.25">
      <c r="H55">
        <v>2026</v>
      </c>
      <c r="I55">
        <v>6</v>
      </c>
      <c r="J55" s="2">
        <v>1074.497511</v>
      </c>
      <c r="K55" s="2">
        <v>1074.08089</v>
      </c>
      <c r="L55" s="2">
        <f t="shared" si="0"/>
        <v>0.4166210000000774</v>
      </c>
    </row>
    <row r="56" spans="8:13" x14ac:dyDescent="0.25">
      <c r="H56">
        <v>2026</v>
      </c>
      <c r="I56">
        <v>7</v>
      </c>
      <c r="J56" s="2">
        <v>1118.1089689999999</v>
      </c>
      <c r="K56" s="2">
        <v>1118.1089689999999</v>
      </c>
      <c r="L56" s="2">
        <f t="shared" si="0"/>
        <v>0</v>
      </c>
      <c r="M56" s="2"/>
    </row>
    <row r="57" spans="8:13" x14ac:dyDescent="0.25">
      <c r="H57">
        <v>2026</v>
      </c>
      <c r="I57">
        <v>8</v>
      </c>
      <c r="J57" s="2">
        <v>1070.1831649999999</v>
      </c>
      <c r="K57" s="2">
        <v>1070.1831649999999</v>
      </c>
      <c r="L57" s="2">
        <f t="shared" si="0"/>
        <v>0</v>
      </c>
    </row>
    <row r="58" spans="8:13" x14ac:dyDescent="0.25">
      <c r="H58">
        <v>2026</v>
      </c>
      <c r="I58">
        <v>9</v>
      </c>
      <c r="J58" s="2">
        <v>1046.367688</v>
      </c>
      <c r="K58" s="2">
        <v>1046.367688</v>
      </c>
      <c r="L58" s="2">
        <f t="shared" si="0"/>
        <v>0</v>
      </c>
    </row>
    <row r="59" spans="8:13" x14ac:dyDescent="0.25">
      <c r="H59">
        <v>2026</v>
      </c>
      <c r="I59">
        <v>10</v>
      </c>
      <c r="J59" s="2">
        <v>1149.0876229999999</v>
      </c>
      <c r="K59" s="2">
        <v>1147.4729159999999</v>
      </c>
      <c r="L59" s="2">
        <f t="shared" si="0"/>
        <v>1.614706999999953</v>
      </c>
      <c r="M59" s="2"/>
    </row>
    <row r="60" spans="8:13" x14ac:dyDescent="0.25">
      <c r="H60">
        <v>2026</v>
      </c>
      <c r="I60">
        <v>11</v>
      </c>
      <c r="J60" s="2">
        <v>1529.7572250000001</v>
      </c>
      <c r="K60" s="2">
        <v>1524.1588690000001</v>
      </c>
      <c r="L60" s="2">
        <f t="shared" si="0"/>
        <v>5.598355999999967</v>
      </c>
      <c r="M60" s="2"/>
    </row>
    <row r="61" spans="8:13" x14ac:dyDescent="0.25">
      <c r="H61">
        <v>2026</v>
      </c>
      <c r="I61">
        <v>12</v>
      </c>
      <c r="J61" s="2">
        <v>1850.7345029999999</v>
      </c>
      <c r="K61" s="2">
        <v>1840.074638</v>
      </c>
      <c r="L61" s="2">
        <f t="shared" si="0"/>
        <v>10.659864999999854</v>
      </c>
      <c r="M61" s="2"/>
    </row>
    <row r="62" spans="8:13" x14ac:dyDescent="0.25">
      <c r="H62">
        <v>2027</v>
      </c>
      <c r="I62">
        <v>1</v>
      </c>
      <c r="J62" s="2">
        <v>1949.9270220000001</v>
      </c>
      <c r="K62" s="2">
        <v>1931.896311</v>
      </c>
      <c r="L62" s="2">
        <f t="shared" si="0"/>
        <v>18.03071100000011</v>
      </c>
      <c r="M62" s="2"/>
    </row>
    <row r="63" spans="8:13" x14ac:dyDescent="0.25">
      <c r="H63">
        <v>2027</v>
      </c>
      <c r="I63">
        <v>2</v>
      </c>
      <c r="J63" s="2">
        <v>1843.4730509999999</v>
      </c>
      <c r="K63" s="2">
        <v>1825.4829569999999</v>
      </c>
      <c r="L63" s="2">
        <f t="shared" si="0"/>
        <v>17.990093999999999</v>
      </c>
      <c r="M63" s="2"/>
    </row>
    <row r="64" spans="8:13" x14ac:dyDescent="0.25">
      <c r="H64">
        <v>2027</v>
      </c>
      <c r="I64">
        <v>3</v>
      </c>
      <c r="J64" s="2">
        <v>1643.3114849999999</v>
      </c>
      <c r="K64" s="2">
        <v>1630.289006</v>
      </c>
      <c r="L64" s="2">
        <f t="shared" si="0"/>
        <v>13.022478999999976</v>
      </c>
      <c r="M64" s="2"/>
    </row>
    <row r="65" spans="8:13" x14ac:dyDescent="0.25">
      <c r="H65">
        <v>2027</v>
      </c>
      <c r="I65">
        <v>4</v>
      </c>
      <c r="J65" s="2">
        <v>1364.8776350000001</v>
      </c>
      <c r="K65" s="2">
        <v>1358.676606</v>
      </c>
      <c r="L65" s="2">
        <f t="shared" si="0"/>
        <v>6.2010290000000623</v>
      </c>
      <c r="M65" s="2"/>
    </row>
    <row r="66" spans="8:13" x14ac:dyDescent="0.25">
      <c r="H66">
        <v>2027</v>
      </c>
      <c r="I66">
        <v>5</v>
      </c>
      <c r="J66" s="2">
        <v>1183.6803090000001</v>
      </c>
      <c r="K66" s="2">
        <v>1180.3916879999999</v>
      </c>
      <c r="L66" s="2">
        <f t="shared" si="0"/>
        <v>3.2886210000001483</v>
      </c>
      <c r="M66" s="2"/>
    </row>
    <row r="67" spans="8:13" x14ac:dyDescent="0.25">
      <c r="H67">
        <v>2027</v>
      </c>
      <c r="I67">
        <v>6</v>
      </c>
      <c r="J67" s="2">
        <v>1078.3154099999999</v>
      </c>
      <c r="K67" s="2">
        <v>1077.7709689999999</v>
      </c>
      <c r="L67" s="2">
        <f t="shared" ref="L67:L130" si="3">J67-K67</f>
        <v>0.54444100000000617</v>
      </c>
    </row>
    <row r="68" spans="8:13" x14ac:dyDescent="0.25">
      <c r="H68">
        <v>2027</v>
      </c>
      <c r="I68">
        <v>7</v>
      </c>
      <c r="J68" s="2">
        <v>1124.893489</v>
      </c>
      <c r="K68" s="2">
        <v>1124.893489</v>
      </c>
      <c r="L68" s="2">
        <f t="shared" si="3"/>
        <v>0</v>
      </c>
      <c r="M68" s="2"/>
    </row>
    <row r="69" spans="8:13" x14ac:dyDescent="0.25">
      <c r="H69">
        <v>2027</v>
      </c>
      <c r="I69">
        <v>8</v>
      </c>
      <c r="J69" s="2">
        <v>1075.8331559999999</v>
      </c>
      <c r="K69" s="2">
        <v>1075.8331559999999</v>
      </c>
      <c r="L69" s="2">
        <f t="shared" si="3"/>
        <v>0</v>
      </c>
    </row>
    <row r="70" spans="8:13" x14ac:dyDescent="0.25">
      <c r="H70">
        <v>2027</v>
      </c>
      <c r="I70">
        <v>9</v>
      </c>
      <c r="J70" s="2">
        <v>1050.0747940000001</v>
      </c>
      <c r="K70" s="2">
        <v>1050.0747940000001</v>
      </c>
      <c r="L70" s="2">
        <f t="shared" si="3"/>
        <v>0</v>
      </c>
    </row>
    <row r="71" spans="8:13" x14ac:dyDescent="0.25">
      <c r="H71">
        <v>2027</v>
      </c>
      <c r="I71">
        <v>10</v>
      </c>
      <c r="J71" s="2">
        <v>1153.315662</v>
      </c>
      <c r="K71" s="2">
        <v>1151.20562</v>
      </c>
      <c r="L71" s="2">
        <f t="shared" si="3"/>
        <v>2.1100420000000213</v>
      </c>
      <c r="M71" s="2"/>
    </row>
    <row r="72" spans="8:13" x14ac:dyDescent="0.25">
      <c r="H72">
        <v>2027</v>
      </c>
      <c r="I72">
        <v>11</v>
      </c>
      <c r="J72" s="2">
        <v>1536.518975</v>
      </c>
      <c r="K72" s="2">
        <v>1529.203579</v>
      </c>
      <c r="L72" s="2">
        <f t="shared" si="3"/>
        <v>7.3153959999999643</v>
      </c>
      <c r="M72" s="2"/>
    </row>
    <row r="73" spans="8:13" x14ac:dyDescent="0.25">
      <c r="H73">
        <v>2027</v>
      </c>
      <c r="I73">
        <v>12</v>
      </c>
      <c r="J73" s="2">
        <v>1860.256791</v>
      </c>
      <c r="K73" s="2">
        <v>1846.328125</v>
      </c>
      <c r="L73" s="2">
        <f t="shared" si="3"/>
        <v>13.928666000000021</v>
      </c>
      <c r="M73" s="2"/>
    </row>
    <row r="74" spans="8:13" x14ac:dyDescent="0.25">
      <c r="H74">
        <v>2028</v>
      </c>
      <c r="I74">
        <v>1</v>
      </c>
      <c r="J74" s="2">
        <v>1957.5379929999999</v>
      </c>
      <c r="K74" s="2">
        <v>1934.9991910000001</v>
      </c>
      <c r="L74" s="2">
        <f t="shared" si="3"/>
        <v>22.538801999999805</v>
      </c>
      <c r="M74" s="2"/>
    </row>
    <row r="75" spans="8:13" x14ac:dyDescent="0.25">
      <c r="H75">
        <v>2028</v>
      </c>
      <c r="I75">
        <v>2</v>
      </c>
      <c r="J75" s="2">
        <v>1845.590901</v>
      </c>
      <c r="K75" s="2">
        <v>1823.149909</v>
      </c>
      <c r="L75" s="2">
        <f t="shared" si="3"/>
        <v>22.440992000000051</v>
      </c>
      <c r="M75" s="2"/>
    </row>
    <row r="76" spans="8:13" x14ac:dyDescent="0.25">
      <c r="H76">
        <v>2028</v>
      </c>
      <c r="I76">
        <v>3</v>
      </c>
      <c r="J76" s="2">
        <v>1652.651122</v>
      </c>
      <c r="K76" s="2">
        <v>1636.302725</v>
      </c>
      <c r="L76" s="2">
        <f t="shared" si="3"/>
        <v>16.348396999999977</v>
      </c>
      <c r="M76" s="2"/>
    </row>
    <row r="77" spans="8:13" x14ac:dyDescent="0.25">
      <c r="H77">
        <v>2028</v>
      </c>
      <c r="I77">
        <v>4</v>
      </c>
      <c r="J77" s="2">
        <v>1371.1091100000001</v>
      </c>
      <c r="K77" s="2">
        <v>1363.3246979999999</v>
      </c>
      <c r="L77" s="2">
        <f t="shared" si="3"/>
        <v>7.7844120000002022</v>
      </c>
      <c r="M77" s="2"/>
    </row>
    <row r="78" spans="8:13" x14ac:dyDescent="0.25">
      <c r="H78">
        <v>2028</v>
      </c>
      <c r="I78">
        <v>5</v>
      </c>
      <c r="J78" s="2">
        <v>1188.3188540000001</v>
      </c>
      <c r="K78" s="2">
        <v>1184.190695</v>
      </c>
      <c r="L78" s="2">
        <f t="shared" si="3"/>
        <v>4.1281590000000961</v>
      </c>
      <c r="M78" s="2"/>
    </row>
    <row r="79" spans="8:13" x14ac:dyDescent="0.25">
      <c r="H79">
        <v>2028</v>
      </c>
      <c r="I79">
        <v>6</v>
      </c>
      <c r="J79" s="2">
        <v>1081.679292</v>
      </c>
      <c r="K79" s="2">
        <v>1080.9958939999999</v>
      </c>
      <c r="L79" s="2">
        <f t="shared" si="3"/>
        <v>0.68339800000012474</v>
      </c>
    </row>
    <row r="80" spans="8:13" x14ac:dyDescent="0.25">
      <c r="H80">
        <v>2028</v>
      </c>
      <c r="I80">
        <v>7</v>
      </c>
      <c r="J80" s="2">
        <v>1131.1474270000001</v>
      </c>
      <c r="K80" s="2">
        <v>1131.1474270000001</v>
      </c>
      <c r="L80" s="2">
        <f t="shared" si="3"/>
        <v>0</v>
      </c>
      <c r="M80" s="2"/>
    </row>
    <row r="81" spans="8:13" x14ac:dyDescent="0.25">
      <c r="H81">
        <v>2028</v>
      </c>
      <c r="I81">
        <v>8</v>
      </c>
      <c r="J81" s="2">
        <v>1081.041334</v>
      </c>
      <c r="K81" s="2">
        <v>1081.041334</v>
      </c>
      <c r="L81" s="2">
        <f t="shared" si="3"/>
        <v>0</v>
      </c>
    </row>
    <row r="82" spans="8:13" x14ac:dyDescent="0.25">
      <c r="H82">
        <v>2028</v>
      </c>
      <c r="I82">
        <v>9</v>
      </c>
      <c r="J82" s="2">
        <v>1053.399169</v>
      </c>
      <c r="K82" s="2">
        <v>1053.399169</v>
      </c>
      <c r="L82" s="2">
        <f t="shared" si="3"/>
        <v>0</v>
      </c>
    </row>
    <row r="83" spans="8:13" x14ac:dyDescent="0.25">
      <c r="H83">
        <v>2028</v>
      </c>
      <c r="I83">
        <v>10</v>
      </c>
      <c r="J83" s="2">
        <v>1157.265533</v>
      </c>
      <c r="K83" s="2">
        <v>1154.617072</v>
      </c>
      <c r="L83" s="2">
        <f t="shared" si="3"/>
        <v>2.6484609999999975</v>
      </c>
      <c r="M83" s="2"/>
    </row>
    <row r="84" spans="8:13" x14ac:dyDescent="0.25">
      <c r="H84">
        <v>2028</v>
      </c>
      <c r="I84">
        <v>11</v>
      </c>
      <c r="J84" s="2">
        <v>1543.1698699999999</v>
      </c>
      <c r="K84" s="2">
        <v>1533.9878180000001</v>
      </c>
      <c r="L84" s="2">
        <f t="shared" si="3"/>
        <v>9.1820519999998851</v>
      </c>
      <c r="M84" s="2"/>
    </row>
    <row r="85" spans="8:13" x14ac:dyDescent="0.25">
      <c r="H85">
        <v>2028</v>
      </c>
      <c r="I85">
        <v>12</v>
      </c>
      <c r="J85" s="2">
        <v>1869.9344249999999</v>
      </c>
      <c r="K85" s="2">
        <v>1852.4516329999999</v>
      </c>
      <c r="L85" s="2">
        <f t="shared" si="3"/>
        <v>17.482792000000018</v>
      </c>
      <c r="M85" s="2"/>
    </row>
    <row r="86" spans="8:13" x14ac:dyDescent="0.25">
      <c r="H86">
        <v>2029</v>
      </c>
      <c r="I86">
        <v>1</v>
      </c>
      <c r="J86" s="2">
        <v>1965.25782</v>
      </c>
      <c r="K86" s="2">
        <v>1937.88878</v>
      </c>
      <c r="L86" s="2">
        <f t="shared" si="3"/>
        <v>27.369040000000041</v>
      </c>
      <c r="M86" s="2"/>
    </row>
    <row r="87" spans="8:13" x14ac:dyDescent="0.25">
      <c r="H87">
        <v>2029</v>
      </c>
      <c r="I87">
        <v>2</v>
      </c>
      <c r="J87" s="2">
        <v>1857.602566</v>
      </c>
      <c r="K87" s="2">
        <v>1830.296994</v>
      </c>
      <c r="L87" s="2">
        <f t="shared" si="3"/>
        <v>27.305571999999984</v>
      </c>
      <c r="M87" s="2"/>
    </row>
    <row r="88" spans="8:13" x14ac:dyDescent="0.25">
      <c r="H88">
        <v>2029</v>
      </c>
      <c r="I88">
        <v>3</v>
      </c>
      <c r="J88" s="2">
        <v>1662.147991</v>
      </c>
      <c r="K88" s="2">
        <v>1642.2144330000001</v>
      </c>
      <c r="L88" s="2">
        <f t="shared" si="3"/>
        <v>19.933557999999948</v>
      </c>
      <c r="M88" s="2"/>
    </row>
    <row r="89" spans="8:13" x14ac:dyDescent="0.25">
      <c r="H89">
        <v>2029</v>
      </c>
      <c r="I89">
        <v>4</v>
      </c>
      <c r="J89" s="2">
        <v>1377.581584</v>
      </c>
      <c r="K89" s="2">
        <v>1368.090093</v>
      </c>
      <c r="L89" s="2">
        <f t="shared" si="3"/>
        <v>9.4914909999999963</v>
      </c>
      <c r="M89" s="2"/>
    </row>
    <row r="90" spans="8:13" x14ac:dyDescent="0.25">
      <c r="H90">
        <v>2029</v>
      </c>
      <c r="I90">
        <v>5</v>
      </c>
      <c r="J90" s="2">
        <v>1193.2522120000001</v>
      </c>
      <c r="K90" s="2">
        <v>1188.2187750000001</v>
      </c>
      <c r="L90" s="2">
        <f t="shared" si="3"/>
        <v>5.033437000000049</v>
      </c>
      <c r="M90" s="2"/>
    </row>
    <row r="91" spans="8:13" x14ac:dyDescent="0.25">
      <c r="H91">
        <v>2029</v>
      </c>
      <c r="I91">
        <v>6</v>
      </c>
      <c r="J91" s="2">
        <v>1085.378289</v>
      </c>
      <c r="K91" s="2">
        <v>1084.5450269999999</v>
      </c>
      <c r="L91" s="2">
        <f t="shared" si="3"/>
        <v>0.83326200000010431</v>
      </c>
    </row>
    <row r="92" spans="8:13" x14ac:dyDescent="0.25">
      <c r="H92">
        <v>2029</v>
      </c>
      <c r="I92">
        <v>7</v>
      </c>
      <c r="J92" s="2">
        <v>1137.838978</v>
      </c>
      <c r="K92" s="2">
        <v>1137.838978</v>
      </c>
      <c r="L92" s="2">
        <f t="shared" si="3"/>
        <v>0</v>
      </c>
      <c r="M92" s="2"/>
    </row>
    <row r="93" spans="8:13" x14ac:dyDescent="0.25">
      <c r="H93">
        <v>2029</v>
      </c>
      <c r="I93">
        <v>8</v>
      </c>
      <c r="J93" s="2">
        <v>1086.637099</v>
      </c>
      <c r="K93" s="2">
        <v>1086.637099</v>
      </c>
      <c r="L93" s="2">
        <f t="shared" si="3"/>
        <v>0</v>
      </c>
    </row>
    <row r="94" spans="8:13" x14ac:dyDescent="0.25">
      <c r="H94">
        <v>2029</v>
      </c>
      <c r="I94">
        <v>9</v>
      </c>
      <c r="J94" s="2">
        <v>1057.077421</v>
      </c>
      <c r="K94" s="2">
        <v>1057.077421</v>
      </c>
      <c r="L94" s="2">
        <f t="shared" si="3"/>
        <v>0</v>
      </c>
    </row>
    <row r="95" spans="8:13" x14ac:dyDescent="0.25">
      <c r="H95">
        <v>2029</v>
      </c>
      <c r="I95">
        <v>10</v>
      </c>
      <c r="J95" s="2">
        <v>1161.6500659999999</v>
      </c>
      <c r="K95" s="2">
        <v>1158.4208100000001</v>
      </c>
      <c r="L95" s="2">
        <f t="shared" si="3"/>
        <v>3.2292559999998502</v>
      </c>
      <c r="M95" s="2"/>
    </row>
    <row r="96" spans="8:13" x14ac:dyDescent="0.25">
      <c r="H96">
        <v>2029</v>
      </c>
      <c r="I96">
        <v>11</v>
      </c>
      <c r="J96" s="2">
        <v>1550.449517</v>
      </c>
      <c r="K96" s="2">
        <v>1539.253866</v>
      </c>
      <c r="L96" s="2">
        <f t="shared" si="3"/>
        <v>11.195650999999998</v>
      </c>
      <c r="M96" s="2"/>
    </row>
    <row r="97" spans="8:13" x14ac:dyDescent="0.25">
      <c r="H97">
        <v>2029</v>
      </c>
      <c r="I97">
        <v>12</v>
      </c>
      <c r="J97" s="2">
        <v>1880.3718690000001</v>
      </c>
      <c r="K97" s="2">
        <v>1859.055132</v>
      </c>
      <c r="L97" s="2">
        <f t="shared" si="3"/>
        <v>21.316737000000103</v>
      </c>
      <c r="M97" s="2"/>
    </row>
    <row r="98" spans="8:13" x14ac:dyDescent="0.25">
      <c r="H98">
        <v>2030</v>
      </c>
      <c r="I98">
        <v>1</v>
      </c>
      <c r="J98" s="2">
        <v>1970.5311409999999</v>
      </c>
      <c r="K98" s="2">
        <v>1938.0113839999999</v>
      </c>
      <c r="L98" s="2">
        <f t="shared" si="3"/>
        <v>32.519757000000027</v>
      </c>
      <c r="M98" s="2"/>
    </row>
    <row r="99" spans="8:13" x14ac:dyDescent="0.25">
      <c r="H99">
        <v>2030</v>
      </c>
      <c r="I99">
        <v>2</v>
      </c>
      <c r="J99" s="2">
        <v>1862.550802</v>
      </c>
      <c r="K99" s="2">
        <v>1830.1066699999999</v>
      </c>
      <c r="L99" s="2">
        <f t="shared" si="3"/>
        <v>32.444132000000081</v>
      </c>
      <c r="M99" s="2"/>
    </row>
    <row r="100" spans="8:13" x14ac:dyDescent="0.25">
      <c r="H100">
        <v>2030</v>
      </c>
      <c r="I100">
        <v>3</v>
      </c>
      <c r="J100" s="2">
        <v>1668.8384739999999</v>
      </c>
      <c r="K100" s="2">
        <v>1645.0626070000001</v>
      </c>
      <c r="L100" s="2">
        <f t="shared" si="3"/>
        <v>23.775866999999835</v>
      </c>
      <c r="M100" s="2"/>
    </row>
    <row r="101" spans="8:13" x14ac:dyDescent="0.25">
      <c r="H101">
        <v>2030</v>
      </c>
      <c r="I101">
        <v>4</v>
      </c>
      <c r="J101" s="2">
        <v>1380.844767</v>
      </c>
      <c r="K101" s="2">
        <v>1369.5237099999999</v>
      </c>
      <c r="L101" s="2">
        <f t="shared" si="3"/>
        <v>11.32105700000011</v>
      </c>
      <c r="M101" s="2"/>
    </row>
    <row r="102" spans="8:13" x14ac:dyDescent="0.25">
      <c r="H102">
        <v>2030</v>
      </c>
      <c r="I102">
        <v>5</v>
      </c>
      <c r="J102" s="2">
        <v>1195.046429</v>
      </c>
      <c r="K102" s="2">
        <v>1189.042749</v>
      </c>
      <c r="L102" s="2">
        <f t="shared" si="3"/>
        <v>6.0036800000000312</v>
      </c>
      <c r="M102" s="2"/>
    </row>
    <row r="103" spans="8:13" x14ac:dyDescent="0.25">
      <c r="H103">
        <v>2030</v>
      </c>
      <c r="I103">
        <v>6</v>
      </c>
      <c r="J103" s="2">
        <v>1085.8310389999999</v>
      </c>
      <c r="K103" s="2">
        <v>1084.8371569999999</v>
      </c>
      <c r="L103" s="2">
        <f t="shared" si="3"/>
        <v>0.99388199999998506</v>
      </c>
    </row>
    <row r="104" spans="8:13" x14ac:dyDescent="0.25">
      <c r="H104">
        <v>2030</v>
      </c>
      <c r="I104">
        <v>7</v>
      </c>
      <c r="J104" s="2">
        <v>1141.4078750000001</v>
      </c>
      <c r="K104" s="2">
        <v>1141.4078750000001</v>
      </c>
      <c r="L104" s="2">
        <f t="shared" si="3"/>
        <v>0</v>
      </c>
      <c r="M104" s="2"/>
    </row>
    <row r="105" spans="8:13" x14ac:dyDescent="0.25">
      <c r="H105">
        <v>2030</v>
      </c>
      <c r="I105">
        <v>8</v>
      </c>
      <c r="J105" s="2">
        <v>1089.3609980000001</v>
      </c>
      <c r="K105" s="2">
        <v>1089.3609980000001</v>
      </c>
      <c r="L105" s="2">
        <f t="shared" si="3"/>
        <v>0</v>
      </c>
    </row>
    <row r="106" spans="8:13" x14ac:dyDescent="0.25">
      <c r="H106">
        <v>2030</v>
      </c>
      <c r="I106">
        <v>9</v>
      </c>
      <c r="J106" s="2">
        <v>1057.8176510000001</v>
      </c>
      <c r="K106" s="2">
        <v>1057.8176510000001</v>
      </c>
      <c r="L106" s="2">
        <f t="shared" si="3"/>
        <v>0</v>
      </c>
    </row>
    <row r="107" spans="8:13" x14ac:dyDescent="0.25">
      <c r="H107">
        <v>2030</v>
      </c>
      <c r="I107">
        <v>10</v>
      </c>
      <c r="J107" s="2">
        <v>1162.856217</v>
      </c>
      <c r="K107" s="2">
        <v>1159.004815</v>
      </c>
      <c r="L107" s="2">
        <f t="shared" si="3"/>
        <v>3.8514020000000073</v>
      </c>
      <c r="M107" s="2"/>
    </row>
    <row r="108" spans="8:13" x14ac:dyDescent="0.25">
      <c r="H108">
        <v>2030</v>
      </c>
      <c r="I108">
        <v>11</v>
      </c>
      <c r="J108" s="2">
        <v>1554.049493</v>
      </c>
      <c r="K108" s="2">
        <v>1540.697283</v>
      </c>
      <c r="L108" s="2">
        <f t="shared" si="3"/>
        <v>13.352210000000014</v>
      </c>
      <c r="M108" s="2"/>
    </row>
    <row r="109" spans="8:13" x14ac:dyDescent="0.25">
      <c r="H109">
        <v>2030</v>
      </c>
      <c r="I109">
        <v>12</v>
      </c>
      <c r="J109" s="2">
        <v>1887.1993</v>
      </c>
      <c r="K109" s="2">
        <v>1861.7771560000001</v>
      </c>
      <c r="L109" s="2">
        <f t="shared" si="3"/>
        <v>25.422143999999889</v>
      </c>
      <c r="M109" s="2"/>
    </row>
    <row r="110" spans="8:13" x14ac:dyDescent="0.25">
      <c r="H110">
        <v>2031</v>
      </c>
      <c r="I110">
        <v>1</v>
      </c>
      <c r="J110" s="2">
        <v>1977.2250550000001</v>
      </c>
      <c r="K110" s="2">
        <v>1939.4442449999999</v>
      </c>
      <c r="L110" s="2">
        <f t="shared" si="3"/>
        <v>37.780810000000201</v>
      </c>
      <c r="M110" s="2"/>
    </row>
    <row r="111" spans="8:13" x14ac:dyDescent="0.25">
      <c r="H111">
        <v>2031</v>
      </c>
      <c r="I111">
        <v>2</v>
      </c>
      <c r="J111" s="2">
        <v>1868.871441</v>
      </c>
      <c r="K111" s="2">
        <v>1831.1798920000001</v>
      </c>
      <c r="L111" s="2">
        <f t="shared" si="3"/>
        <v>37.691548999999895</v>
      </c>
      <c r="M111" s="2"/>
    </row>
    <row r="112" spans="8:13" x14ac:dyDescent="0.25">
      <c r="H112">
        <v>2031</v>
      </c>
      <c r="I112">
        <v>3</v>
      </c>
      <c r="J112" s="2">
        <v>1676.506048</v>
      </c>
      <c r="K112" s="2">
        <v>1648.787186</v>
      </c>
      <c r="L112" s="2">
        <f t="shared" si="3"/>
        <v>27.718861999999945</v>
      </c>
      <c r="M112" s="2"/>
    </row>
    <row r="113" spans="8:13" x14ac:dyDescent="0.25">
      <c r="H113">
        <v>2031</v>
      </c>
      <c r="I113">
        <v>4</v>
      </c>
      <c r="J113" s="2">
        <v>1384.8875310000001</v>
      </c>
      <c r="K113" s="2">
        <v>1371.6893689999999</v>
      </c>
      <c r="L113" s="2">
        <f t="shared" si="3"/>
        <v>13.198162000000139</v>
      </c>
      <c r="M113" s="2"/>
    </row>
    <row r="114" spans="8:13" x14ac:dyDescent="0.25">
      <c r="H114">
        <v>2031</v>
      </c>
      <c r="I114">
        <v>5</v>
      </c>
      <c r="J114" s="2">
        <v>1197.4882950000001</v>
      </c>
      <c r="K114" s="2">
        <v>1190.489364</v>
      </c>
      <c r="L114" s="2">
        <f t="shared" si="3"/>
        <v>6.9989310000000842</v>
      </c>
      <c r="M114" s="2"/>
    </row>
    <row r="115" spans="8:13" x14ac:dyDescent="0.25">
      <c r="H115">
        <v>2031</v>
      </c>
      <c r="I115">
        <v>6</v>
      </c>
      <c r="J115" s="2">
        <v>1086.8407769999999</v>
      </c>
      <c r="K115" s="2">
        <v>1085.6821689999999</v>
      </c>
      <c r="L115" s="2">
        <f t="shared" si="3"/>
        <v>1.1586079999999583</v>
      </c>
    </row>
    <row r="116" spans="8:13" x14ac:dyDescent="0.25">
      <c r="H116">
        <v>2031</v>
      </c>
      <c r="I116">
        <v>7</v>
      </c>
      <c r="J116" s="2">
        <v>1145.536196</v>
      </c>
      <c r="K116" s="2">
        <v>1145.536196</v>
      </c>
      <c r="L116" s="2">
        <f t="shared" si="3"/>
        <v>0</v>
      </c>
      <c r="M116" s="2"/>
    </row>
    <row r="117" spans="8:13" x14ac:dyDescent="0.25">
      <c r="H117">
        <v>2031</v>
      </c>
      <c r="I117">
        <v>8</v>
      </c>
      <c r="J117" s="2">
        <v>1092.584482</v>
      </c>
      <c r="K117" s="2">
        <v>1092.584482</v>
      </c>
      <c r="L117" s="2">
        <f t="shared" si="3"/>
        <v>0</v>
      </c>
    </row>
    <row r="118" spans="8:13" x14ac:dyDescent="0.25">
      <c r="H118">
        <v>2031</v>
      </c>
      <c r="I118">
        <v>9</v>
      </c>
      <c r="J118" s="2">
        <v>1059.027891</v>
      </c>
      <c r="K118" s="2">
        <v>1059.027891</v>
      </c>
      <c r="L118" s="2">
        <f t="shared" si="3"/>
        <v>0</v>
      </c>
    </row>
    <row r="119" spans="8:13" x14ac:dyDescent="0.25">
      <c r="H119">
        <v>2031</v>
      </c>
      <c r="I119">
        <v>10</v>
      </c>
      <c r="J119" s="2">
        <v>1164.6502700000001</v>
      </c>
      <c r="K119" s="2">
        <v>1160.1609350000001</v>
      </c>
      <c r="L119" s="2">
        <f t="shared" si="3"/>
        <v>4.4893349999999828</v>
      </c>
      <c r="M119" s="2"/>
    </row>
    <row r="120" spans="8:13" x14ac:dyDescent="0.25">
      <c r="H120">
        <v>2031</v>
      </c>
      <c r="I120">
        <v>11</v>
      </c>
      <c r="J120" s="2">
        <v>1558.5204779999999</v>
      </c>
      <c r="K120" s="2">
        <v>1542.95696</v>
      </c>
      <c r="L120" s="2">
        <f t="shared" si="3"/>
        <v>15.563517999999931</v>
      </c>
      <c r="M120" s="2"/>
    </row>
    <row r="121" spans="8:13" x14ac:dyDescent="0.25">
      <c r="H121">
        <v>2031</v>
      </c>
      <c r="I121">
        <v>12</v>
      </c>
      <c r="J121" s="2">
        <v>1895.11958</v>
      </c>
      <c r="K121" s="2">
        <v>1865.487779</v>
      </c>
      <c r="L121" s="2">
        <f t="shared" si="3"/>
        <v>29.631800999999996</v>
      </c>
      <c r="M121" s="2"/>
    </row>
    <row r="122" spans="8:13" x14ac:dyDescent="0.25">
      <c r="H122">
        <v>2032</v>
      </c>
      <c r="I122">
        <v>1</v>
      </c>
      <c r="J122" s="2">
        <v>1984.944115</v>
      </c>
      <c r="K122" s="2">
        <v>1941.843081</v>
      </c>
      <c r="L122" s="2">
        <f t="shared" si="3"/>
        <v>43.101034000000027</v>
      </c>
      <c r="M122" s="2"/>
    </row>
    <row r="123" spans="8:13" x14ac:dyDescent="0.25">
      <c r="H123">
        <v>2032</v>
      </c>
      <c r="I123">
        <v>2</v>
      </c>
      <c r="J123" s="2">
        <v>1871.346139</v>
      </c>
      <c r="K123" s="2">
        <v>1828.4357110000001</v>
      </c>
      <c r="L123" s="2">
        <f t="shared" si="3"/>
        <v>42.910427999999911</v>
      </c>
      <c r="M123" s="2"/>
    </row>
    <row r="124" spans="8:13" x14ac:dyDescent="0.25">
      <c r="H124">
        <v>2032</v>
      </c>
      <c r="I124">
        <v>3</v>
      </c>
      <c r="J124" s="2">
        <v>1685.015842</v>
      </c>
      <c r="K124" s="2">
        <v>1653.2916560000001</v>
      </c>
      <c r="L124" s="2">
        <f t="shared" si="3"/>
        <v>31.724185999999918</v>
      </c>
      <c r="M124" s="2"/>
    </row>
    <row r="125" spans="8:13" x14ac:dyDescent="0.25">
      <c r="H125">
        <v>2032</v>
      </c>
      <c r="I125">
        <v>4</v>
      </c>
      <c r="J125" s="2">
        <v>1389.845278</v>
      </c>
      <c r="K125" s="2">
        <v>1374.7402990000001</v>
      </c>
      <c r="L125" s="2">
        <f t="shared" si="3"/>
        <v>15.104978999999958</v>
      </c>
      <c r="M125" s="2"/>
    </row>
    <row r="126" spans="8:13" x14ac:dyDescent="0.25">
      <c r="H126">
        <v>2032</v>
      </c>
      <c r="I126">
        <v>5</v>
      </c>
      <c r="J126" s="2">
        <v>1200.8191690000001</v>
      </c>
      <c r="K126" s="2">
        <v>1192.809221</v>
      </c>
      <c r="L126" s="2">
        <f t="shared" si="3"/>
        <v>8.0099480000001222</v>
      </c>
      <c r="M126" s="2"/>
    </row>
    <row r="127" spans="8:13" x14ac:dyDescent="0.25">
      <c r="H127">
        <v>2032</v>
      </c>
      <c r="I127">
        <v>6</v>
      </c>
      <c r="J127" s="2">
        <v>1088.7627480000001</v>
      </c>
      <c r="K127" s="2">
        <v>1087.4368010000001</v>
      </c>
      <c r="L127" s="2">
        <f t="shared" si="3"/>
        <v>1.325947000000042</v>
      </c>
    </row>
    <row r="128" spans="8:13" x14ac:dyDescent="0.25">
      <c r="H128">
        <v>2032</v>
      </c>
      <c r="I128">
        <v>7</v>
      </c>
      <c r="J128" s="2">
        <v>1150.576315</v>
      </c>
      <c r="K128" s="2">
        <v>1150.576315</v>
      </c>
      <c r="L128" s="2">
        <f t="shared" si="3"/>
        <v>0</v>
      </c>
      <c r="M128" s="2"/>
    </row>
    <row r="129" spans="8:13" x14ac:dyDescent="0.25">
      <c r="H129">
        <v>2032</v>
      </c>
      <c r="I129">
        <v>8</v>
      </c>
      <c r="J129" s="2">
        <v>1096.6265350000001</v>
      </c>
      <c r="K129" s="2">
        <v>1096.6265350000001</v>
      </c>
      <c r="L129" s="2">
        <f t="shared" si="3"/>
        <v>0</v>
      </c>
    </row>
    <row r="130" spans="8:13" x14ac:dyDescent="0.25">
      <c r="H130">
        <v>2032</v>
      </c>
      <c r="I130">
        <v>9</v>
      </c>
      <c r="J130" s="2">
        <v>1061.035419</v>
      </c>
      <c r="K130" s="2">
        <v>1061.035419</v>
      </c>
      <c r="L130" s="2">
        <f t="shared" si="3"/>
        <v>0</v>
      </c>
    </row>
    <row r="131" spans="8:13" x14ac:dyDescent="0.25">
      <c r="H131">
        <v>2032</v>
      </c>
      <c r="I131">
        <v>10</v>
      </c>
      <c r="J131" s="2">
        <v>1167.316902</v>
      </c>
      <c r="K131" s="2">
        <v>1162.1796039999999</v>
      </c>
      <c r="L131" s="2">
        <f t="shared" ref="L131:L133" si="4">J131-K131</f>
        <v>5.1372980000001007</v>
      </c>
      <c r="M131" s="2"/>
    </row>
    <row r="132" spans="8:13" x14ac:dyDescent="0.25">
      <c r="H132">
        <v>2032</v>
      </c>
      <c r="I132">
        <v>11</v>
      </c>
      <c r="J132" s="2">
        <v>1564.0365830000001</v>
      </c>
      <c r="K132" s="2">
        <v>1546.227106</v>
      </c>
      <c r="L132" s="2">
        <f t="shared" si="4"/>
        <v>17.809477000000015</v>
      </c>
      <c r="M132" s="2"/>
    </row>
    <row r="133" spans="8:13" x14ac:dyDescent="0.25">
      <c r="H133">
        <v>2032</v>
      </c>
      <c r="I133">
        <v>12</v>
      </c>
      <c r="J133" s="2">
        <v>1904.0833170000001</v>
      </c>
      <c r="K133" s="2">
        <v>1870.1761019999999</v>
      </c>
      <c r="L133" s="2">
        <f t="shared" si="4"/>
        <v>33.907215000000178</v>
      </c>
      <c r="M133" s="2"/>
    </row>
    <row r="134" spans="8:13" x14ac:dyDescent="0.25">
      <c r="J134" s="2"/>
    </row>
    <row r="135" spans="8:13" x14ac:dyDescent="0.25">
      <c r="J135" s="2"/>
    </row>
    <row r="136" spans="8:13" x14ac:dyDescent="0.25">
      <c r="J136" s="2"/>
    </row>
    <row r="137" spans="8:13" x14ac:dyDescent="0.25">
      <c r="J137" s="2"/>
    </row>
    <row r="138" spans="8:13" x14ac:dyDescent="0.25">
      <c r="J138" s="2"/>
    </row>
    <row r="139" spans="8:13" x14ac:dyDescent="0.25">
      <c r="J139" s="2"/>
    </row>
    <row r="140" spans="8:13" x14ac:dyDescent="0.25">
      <c r="J140" s="2"/>
    </row>
    <row r="141" spans="8:13" x14ac:dyDescent="0.25">
      <c r="J141" s="2"/>
    </row>
    <row r="142" spans="8:13" x14ac:dyDescent="0.25">
      <c r="J142" s="2"/>
    </row>
    <row r="143" spans="8:13" x14ac:dyDescent="0.25">
      <c r="J143" s="2"/>
    </row>
    <row r="144" spans="8:13" x14ac:dyDescent="0.25">
      <c r="J144" s="2"/>
    </row>
    <row r="145" spans="10:10" x14ac:dyDescent="0.25">
      <c r="J145" s="2"/>
    </row>
    <row r="146" spans="10:10" x14ac:dyDescent="0.25">
      <c r="J146" s="2"/>
    </row>
    <row r="147" spans="10:10" x14ac:dyDescent="0.25">
      <c r="J147" s="2"/>
    </row>
    <row r="148" spans="10:10" x14ac:dyDescent="0.25">
      <c r="J148" s="2"/>
    </row>
    <row r="149" spans="10:10" x14ac:dyDescent="0.25">
      <c r="J149" s="2"/>
    </row>
    <row r="150" spans="10:10" x14ac:dyDescent="0.25">
      <c r="J150" s="2"/>
    </row>
    <row r="151" spans="10:10" x14ac:dyDescent="0.25">
      <c r="J151" s="2"/>
    </row>
    <row r="152" spans="10:10" x14ac:dyDescent="0.25">
      <c r="J152" s="2"/>
    </row>
    <row r="153" spans="10:10" x14ac:dyDescent="0.25">
      <c r="J153" s="2"/>
    </row>
    <row r="154" spans="10:10" x14ac:dyDescent="0.25">
      <c r="J154" s="2"/>
    </row>
    <row r="155" spans="10:10" x14ac:dyDescent="0.25">
      <c r="J155" s="2"/>
    </row>
    <row r="156" spans="10:10" x14ac:dyDescent="0.25">
      <c r="J156" s="2"/>
    </row>
    <row r="157" spans="10:10" x14ac:dyDescent="0.25">
      <c r="J157" s="2"/>
    </row>
    <row r="158" spans="10:10" x14ac:dyDescent="0.25">
      <c r="J158" s="2"/>
    </row>
    <row r="159" spans="10:10" x14ac:dyDescent="0.25">
      <c r="J159" s="2"/>
    </row>
    <row r="160" spans="10:10" x14ac:dyDescent="0.25">
      <c r="J160" s="2"/>
    </row>
    <row r="161" spans="10:10" x14ac:dyDescent="0.25">
      <c r="J161" s="2"/>
    </row>
    <row r="162" spans="10:10" x14ac:dyDescent="0.25">
      <c r="J162" s="2"/>
    </row>
    <row r="163" spans="10:10" x14ac:dyDescent="0.25">
      <c r="J163" s="2"/>
    </row>
    <row r="164" spans="10:10" x14ac:dyDescent="0.25">
      <c r="J164" s="2"/>
    </row>
    <row r="165" spans="10:10" x14ac:dyDescent="0.25">
      <c r="J165" s="2"/>
    </row>
    <row r="166" spans="10:10" x14ac:dyDescent="0.25">
      <c r="J166" s="2"/>
    </row>
    <row r="167" spans="10:10" x14ac:dyDescent="0.25">
      <c r="J167" s="2"/>
    </row>
    <row r="168" spans="10:10" x14ac:dyDescent="0.25">
      <c r="J168" s="2"/>
    </row>
    <row r="169" spans="10:10" x14ac:dyDescent="0.25">
      <c r="J169" s="2"/>
    </row>
    <row r="170" spans="10:10" x14ac:dyDescent="0.25">
      <c r="J170" s="2"/>
    </row>
    <row r="171" spans="10:10" x14ac:dyDescent="0.25">
      <c r="J171" s="2"/>
    </row>
    <row r="172" spans="10:10" x14ac:dyDescent="0.25">
      <c r="J172" s="2"/>
    </row>
    <row r="173" spans="10:10" x14ac:dyDescent="0.25">
      <c r="J173" s="2"/>
    </row>
    <row r="174" spans="10:10" x14ac:dyDescent="0.25">
      <c r="J174" s="2"/>
    </row>
    <row r="175" spans="10:10" x14ac:dyDescent="0.25">
      <c r="J175" s="2"/>
    </row>
    <row r="176" spans="10:10" x14ac:dyDescent="0.25">
      <c r="J176" s="2"/>
    </row>
    <row r="177" spans="10:10" x14ac:dyDescent="0.25">
      <c r="J177" s="2"/>
    </row>
    <row r="178" spans="10:10" x14ac:dyDescent="0.25">
      <c r="J178" s="2"/>
    </row>
    <row r="179" spans="10:10" x14ac:dyDescent="0.25">
      <c r="J179" s="2"/>
    </row>
    <row r="180" spans="10:10" x14ac:dyDescent="0.25">
      <c r="J180" s="2"/>
    </row>
    <row r="181" spans="10:10" x14ac:dyDescent="0.25">
      <c r="J181" s="2"/>
    </row>
    <row r="182" spans="10:10" x14ac:dyDescent="0.25">
      <c r="J182" s="2"/>
    </row>
    <row r="183" spans="10:10" x14ac:dyDescent="0.25">
      <c r="J183" s="2"/>
    </row>
    <row r="184" spans="10:10" x14ac:dyDescent="0.25">
      <c r="J184" s="2"/>
    </row>
    <row r="185" spans="10:10" x14ac:dyDescent="0.25">
      <c r="J185" s="2"/>
    </row>
    <row r="186" spans="10:10" x14ac:dyDescent="0.25">
      <c r="J186" s="2"/>
    </row>
    <row r="187" spans="10:10" x14ac:dyDescent="0.25">
      <c r="J187" s="2"/>
    </row>
    <row r="188" spans="10:10" x14ac:dyDescent="0.25">
      <c r="J188" s="2"/>
    </row>
    <row r="189" spans="10:10" x14ac:dyDescent="0.25">
      <c r="J189" s="2"/>
    </row>
    <row r="190" spans="10:10" x14ac:dyDescent="0.25">
      <c r="J190" s="2"/>
    </row>
    <row r="191" spans="10:10" x14ac:dyDescent="0.25">
      <c r="J191" s="2"/>
    </row>
    <row r="192" spans="10:10" x14ac:dyDescent="0.25">
      <c r="J192" s="2"/>
    </row>
    <row r="193" spans="10:10" x14ac:dyDescent="0.25">
      <c r="J193" s="2"/>
    </row>
    <row r="194" spans="10:10" x14ac:dyDescent="0.25">
      <c r="J194" s="2"/>
    </row>
    <row r="195" spans="10:10" x14ac:dyDescent="0.25">
      <c r="J195" s="2"/>
    </row>
    <row r="196" spans="10:10" x14ac:dyDescent="0.25">
      <c r="J196" s="2"/>
    </row>
    <row r="197" spans="10:10" x14ac:dyDescent="0.25">
      <c r="J197" s="2"/>
    </row>
    <row r="198" spans="10:10" x14ac:dyDescent="0.25">
      <c r="J198" s="2"/>
    </row>
    <row r="199" spans="10:10" x14ac:dyDescent="0.25">
      <c r="J199" s="2"/>
    </row>
    <row r="200" spans="10:10" x14ac:dyDescent="0.25">
      <c r="J200" s="2"/>
    </row>
    <row r="201" spans="10:10" x14ac:dyDescent="0.25">
      <c r="J201" s="2"/>
    </row>
    <row r="202" spans="10:10" x14ac:dyDescent="0.25">
      <c r="J202" s="2"/>
    </row>
    <row r="203" spans="10:10" x14ac:dyDescent="0.25">
      <c r="J203" s="2"/>
    </row>
    <row r="204" spans="10:10" x14ac:dyDescent="0.25">
      <c r="J204" s="2"/>
    </row>
    <row r="205" spans="10:10" x14ac:dyDescent="0.25">
      <c r="J205" s="2"/>
    </row>
    <row r="206" spans="10:10" x14ac:dyDescent="0.25">
      <c r="J206" s="2"/>
    </row>
    <row r="207" spans="10:10" x14ac:dyDescent="0.25">
      <c r="J207" s="2"/>
    </row>
    <row r="208" spans="10:10" x14ac:dyDescent="0.25">
      <c r="J208" s="2"/>
    </row>
    <row r="209" spans="10:10" x14ac:dyDescent="0.25">
      <c r="J209" s="2"/>
    </row>
    <row r="210" spans="10:10" x14ac:dyDescent="0.25">
      <c r="J210" s="2"/>
    </row>
    <row r="211" spans="10:10" x14ac:dyDescent="0.25">
      <c r="J211" s="2"/>
    </row>
    <row r="212" spans="10:10" x14ac:dyDescent="0.25">
      <c r="J212" s="2"/>
    </row>
    <row r="213" spans="10:10" x14ac:dyDescent="0.25">
      <c r="J213" s="2"/>
    </row>
    <row r="214" spans="10:10" x14ac:dyDescent="0.25">
      <c r="J214" s="2"/>
    </row>
    <row r="215" spans="10:10" x14ac:dyDescent="0.25">
      <c r="J215" s="2"/>
    </row>
    <row r="216" spans="10:10" x14ac:dyDescent="0.25">
      <c r="J216" s="2"/>
    </row>
    <row r="217" spans="10:10" x14ac:dyDescent="0.25">
      <c r="J217" s="2"/>
    </row>
    <row r="218" spans="10:10" x14ac:dyDescent="0.25">
      <c r="J218" s="2"/>
    </row>
    <row r="219" spans="10:10" x14ac:dyDescent="0.25">
      <c r="J219" s="2"/>
    </row>
    <row r="220" spans="10:10" x14ac:dyDescent="0.25">
      <c r="J220" s="2"/>
    </row>
    <row r="221" spans="10:10" x14ac:dyDescent="0.25">
      <c r="J221" s="2"/>
    </row>
    <row r="222" spans="10:10" x14ac:dyDescent="0.25">
      <c r="J222" s="2"/>
    </row>
    <row r="223" spans="10:10" x14ac:dyDescent="0.25">
      <c r="J223" s="2"/>
    </row>
    <row r="224" spans="10:10" x14ac:dyDescent="0.25">
      <c r="J224" s="2"/>
    </row>
    <row r="225" spans="10:10" x14ac:dyDescent="0.25">
      <c r="J225" s="2"/>
    </row>
    <row r="226" spans="10:10" x14ac:dyDescent="0.25">
      <c r="J226" s="2"/>
    </row>
    <row r="227" spans="10:10" x14ac:dyDescent="0.25">
      <c r="J227" s="2"/>
    </row>
    <row r="228" spans="10:10" x14ac:dyDescent="0.25">
      <c r="J228" s="2"/>
    </row>
    <row r="229" spans="10:10" x14ac:dyDescent="0.25">
      <c r="J229" s="2"/>
    </row>
  </sheetData>
  <pageMargins left="0.7" right="0.7" top="0.75" bottom="0.75" header="0.3" footer="0.3"/>
  <pageSetup scale="35" fitToWidth="0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true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NSPIREGAFF4-1312033252-181</_dlc_DocId>
    <_dlc_DocIdUrl xmlns="5e6adf1c-5a3b-4162-a28f-5e712d13fd4b">
      <Url>https://thegrid.emera.com/Sites/RegAffairs4/DL/2022LoadForecastReport/_layouts/15/DocIdRedir.aspx?ID=NSPIREGAFF4-1312033252-181</Url>
      <Description>NSPIREGAFF4-1312033252-181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Props1.xml><?xml version="1.0" encoding="utf-8"?>
<ds:datastoreItem xmlns:ds="http://schemas.openxmlformats.org/officeDocument/2006/customXml" ds:itemID="{2C857D43-1D84-4E8B-B108-38CC2AB4D7E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5984C63-24D8-4416-A9BC-3B1AD7600B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F0BCC4-4791-48A6-853E-E957ED4A4865}">
  <ds:schemaRefs>
    <ds:schemaRef ds:uri="5e6adf1c-5a3b-4162-a28f-5e712d13fd4b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90437e3-400f-44b3-984b-2d366b42263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7675423-5fdf-470e-9b14-c24edd1d9ce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22E4525-6D2F-4C99-B422-48D2BB6222A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7F67D47F-4B67-4648-BD7E-E4DB500BF4D9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Residential</vt:lpstr>
      <vt:lpstr>GeneralDemand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Dale, Jessie</cp:lastModifiedBy>
  <cp:lastPrinted>2022-07-08T13:15:31Z</cp:lastPrinted>
  <dcterms:created xsi:type="dcterms:W3CDTF">2022-03-22T15:46:18Z</dcterms:created>
  <dcterms:modified xsi:type="dcterms:W3CDTF">2022-07-08T13:15:36Z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320ad559-56e4-4690-ab88-05532d0a03b1</vt:lpwstr>
  </property>
</Properties>
</file>